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4 - Mesures et consolidation de données\"/>
    </mc:Choice>
  </mc:AlternateContent>
  <xr:revisionPtr revIDLastSave="0" documentId="13_ncr:1_{CCD6A601-2030-4433-B02B-BDB5742460C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Mémo - fonctions DAX" sheetId="2" r:id="rId1"/>
    <sheet name="Rapport de synthèse" sheetId="5" r:id="rId2"/>
    <sheet name="Tableau de bord rendus" sheetId="4" r:id="rId3"/>
    <sheet name="Tableau de bord arrivées" sheetId="1" r:id="rId4"/>
  </sheets>
  <definedNames>
    <definedName name="Segment_Commercial">#N/A</definedName>
    <definedName name="Segment_Customer">#N/A</definedName>
    <definedName name="Segment_Matrice">#N/A</definedName>
    <definedName name="Segment_NomSemaine">#N/A</definedName>
    <definedName name="Segment_NomSemaine1">#N/A</definedName>
    <definedName name="Segment_NomSemaine2">#N/A</definedName>
    <definedName name="Segment_Type_de_client">#N/A</definedName>
    <definedName name="Segment_Type_de_client1">#N/A</definedName>
    <definedName name="Segment_Type_de_client2">#N/A</definedName>
  </definedNames>
  <calcPr calcId="181029" calcMode="manual"/>
  <pivotCaches>
    <pivotCache cacheId="125" r:id="rId5"/>
    <pivotCache cacheId="126" r:id="rId6"/>
    <pivotCache cacheId="127" r:id="rId7"/>
    <pivotCache cacheId="128" r:id="rId8"/>
    <pivotCache cacheId="129" r:id="rId9"/>
    <pivotCache cacheId="130" r:id="rId10"/>
  </pivotCaches>
  <extLst>
    <ext xmlns:x14="http://schemas.microsoft.com/office/spreadsheetml/2009/9/main" uri="{876F7934-8845-4945-9796-88D515C7AA90}">
      <x14:pivotCaches>
        <pivotCache cacheId="131" r:id="rId11"/>
        <pivotCache cacheId="132" r:id="rId12"/>
        <pivotCache cacheId="133" r:id="rId13"/>
        <pivotCache cacheId="134" r:id="rId14"/>
        <pivotCache cacheId="135" r:id="rId15"/>
      </x14:pivotCaches>
    </ext>
    <ext xmlns:x14="http://schemas.microsoft.com/office/spreadsheetml/2009/9/main" uri="{BBE1A952-AA13-448e-AADC-164F8A28A991}">
      <x14:slicerCaches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euil1_569f5922-0781-480b-9df3-0df88d8b9354" name="Data Validations" connection="Excel Data RendusLabo"/>
          <x15:modelTable id="ConfigClients_00665a30-3a08-41ee-ac2f-5ca96790638f" name="ConfigClients" connection="Excel TablesConfig"/>
          <x15:modelTable id="ConfigAnalyses_60109143-26da-4ee8-8492-5604b38db0cf" name="ConfigAnalyses" connection="Excel TablesConfig"/>
          <x15:modelTable id="Calendrier_8dd1d5af-47a9-4302-8c67-0a094fe59f1d" name="Calendrier" connection="Excel TablesConfig 2"/>
          <x15:modelTable id="Feuil1_8b82aa4b-a634-4a65-a5ca-77678cc5f1ad" name="DataArrivées" connection="Excel Data ActivitéLabo 2"/>
        </x15:modelTables>
        <x15:modelRelationships>
          <x15:modelRelationship fromTable="Data Validations" fromColumn="CodeClient" toTable="ConfigClients" toColumn="CustomerCode"/>
          <x15:modelRelationship fromTable="Data Validations" fromColumn="Code Analyse" toTable="ConfigAnalyses" toColumn="Code analyse"/>
          <x15:modelRelationship fromTable="Data Validations" fromColumn="DateRenduEntière" toTable="Calendrier" toColumn="Date"/>
          <x15:modelRelationship fromTable="DataArrivées" fromColumn="DateArrivéeEnt" toTable="Calendrier" toColumn="Date"/>
          <x15:modelRelationship fromTable="DataArrivées" fromColumn="CodeClient" toTable="ConfigClients" toColumn="CustomerCode"/>
          <x15:modelRelationship fromTable="DataArrivées" fromColumn="Code Analyse" toTable="ConfigAnalyses" toColumn="Code analys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9" i="4" l="1"/>
  <c r="I49" i="4"/>
  <c r="E4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DC5E6-05C1-4626-851E-3F5EC0A43188}" name="Excel Data ActivitéLabo" type="100" refreshedVersion="0">
    <extLst>
      <ext xmlns:x15="http://schemas.microsoft.com/office/spreadsheetml/2010/11/main" uri="{DE250136-89BD-433C-8126-D09CA5730AF9}">
        <x15:connection id="80a47fe4-5d89-4724-9046-a62a5d9bffdf"/>
      </ext>
    </extLst>
  </connection>
  <connection id="2" xr16:uid="{19F6359C-2682-45B7-9977-AD16AAC89EEE}" name="Excel Data ActivitéLabo 2" type="100" refreshedVersion="0">
    <extLst>
      <ext xmlns:x15="http://schemas.microsoft.com/office/spreadsheetml/2010/11/main" uri="{DE250136-89BD-433C-8126-D09CA5730AF9}">
        <x15:connection id="75750338-0644-47b1-b19f-b013d88589e6"/>
      </ext>
    </extLst>
  </connection>
  <connection id="3" xr16:uid="{39AAE875-AE6D-4435-A777-59EC81CEFCE3}" name="Excel Data RendusLabo" type="100" refreshedVersion="6">
    <extLst>
      <ext xmlns:x15="http://schemas.microsoft.com/office/spreadsheetml/2010/11/main" uri="{DE250136-89BD-433C-8126-D09CA5730AF9}">
        <x15:connection id="4530b8aa-c2d9-43bc-bd62-cdfac009a917"/>
      </ext>
    </extLst>
  </connection>
  <connection id="4" xr16:uid="{4AAC9265-47BA-44BD-97A6-31668BEA8BA2}" name="Excel TablesConfig" type="100" refreshedVersion="6">
    <extLst>
      <ext xmlns:x15="http://schemas.microsoft.com/office/spreadsheetml/2010/11/main" uri="{DE250136-89BD-433C-8126-D09CA5730AF9}">
        <x15:connection id="b61ffac4-c1ed-4bea-96e9-e73c8fa0cdff"/>
      </ext>
    </extLst>
  </connection>
  <connection id="5" xr16:uid="{87B7E626-D117-4CEE-B48D-5B24B93C9946}" name="Excel TablesConfig 2" type="100" refreshedVersion="6">
    <extLst>
      <ext xmlns:x15="http://schemas.microsoft.com/office/spreadsheetml/2010/11/main" uri="{DE250136-89BD-433C-8126-D09CA5730AF9}">
        <x15:connection id="551ae142-8015-42a5-a4fb-957eea465446"/>
      </ext>
    </extLst>
  </connection>
  <connection id="6" xr16:uid="{C2A4CDB9-3F26-44E4-AAD9-A17923DD8683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Data Validations].[HorsDélaiCible?].&amp;[True]}"/>
    <s v="{[Data Validations].[Est Rendu?].&amp;[True]}"/>
    <s v="{[Data Validations].[EchRendu?].&amp;[True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<sst xmlns="http://schemas.openxmlformats.org/spreadsheetml/2006/main" count="229" uniqueCount="128">
  <si>
    <t>Étiquettes de lignes</t>
  </si>
  <si>
    <t>Total général</t>
  </si>
  <si>
    <t>Analyse microbiologique</t>
  </si>
  <si>
    <t>Analyse métaux lourds</t>
  </si>
  <si>
    <t>Analyse OGM</t>
  </si>
  <si>
    <t>Analyse pesticides</t>
  </si>
  <si>
    <t>Analyse polluants d'emballage</t>
  </si>
  <si>
    <t>Analyse sucres</t>
  </si>
  <si>
    <t>s37 - 2019</t>
  </si>
  <si>
    <t>s38 - 2019</t>
  </si>
  <si>
    <t>s39 - 2019</t>
  </si>
  <si>
    <t>s40 - 2019</t>
  </si>
  <si>
    <t>s41 - 2019</t>
  </si>
  <si>
    <t>s42 - 2019</t>
  </si>
  <si>
    <t>s43 - 2019</t>
  </si>
  <si>
    <t>s44 - 2019</t>
  </si>
  <si>
    <t>Analyse nutritionelle</t>
  </si>
  <si>
    <t>s27 - 2019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</si>
  <si>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</si>
  <si>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</si>
  <si>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</si>
  <si>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</si>
  <si>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</si>
  <si>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</si>
  <si>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</si>
  <si>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</si>
  <si>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>s36 - 2019</t>
  </si>
  <si>
    <t>Centrale d'achats</t>
  </si>
  <si>
    <t>Coopérative agricole</t>
  </si>
  <si>
    <t>Entreprises agro-alimentaires</t>
  </si>
  <si>
    <t>Grande surface</t>
  </si>
  <si>
    <t>Type de client</t>
  </si>
  <si>
    <t>Catégorie</t>
  </si>
  <si>
    <t>Fonction DAX &amp; syntaxe approximative</t>
  </si>
  <si>
    <t>Equivalent Excel</t>
  </si>
  <si>
    <t>Commentaires / Utilité</t>
  </si>
  <si>
    <t>Fonctions logiques</t>
  </si>
  <si>
    <r>
      <rPr>
        <b/>
        <sz val="11"/>
        <rFont val="Calibri"/>
        <family val="2"/>
        <scheme val="minor"/>
      </rPr>
      <t>IF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(Condition, Alors, Sinon)</t>
    </r>
  </si>
  <si>
    <t>SI</t>
  </si>
  <si>
    <t>Pareil que sous Excel</t>
  </si>
  <si>
    <r>
      <rPr>
        <b/>
        <sz val="11"/>
        <rFont val="Calibri"/>
        <family val="2"/>
        <scheme val="minor"/>
      </rPr>
      <t xml:space="preserve">AND </t>
    </r>
    <r>
      <rPr>
        <i/>
        <sz val="11"/>
        <rFont val="Calibri"/>
        <family val="2"/>
        <scheme val="minor"/>
      </rPr>
      <t>(Condition1, Condition 2)</t>
    </r>
  </si>
  <si>
    <t>ET</t>
  </si>
  <si>
    <r>
      <rPr>
        <b/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>(Condition1, Condition 2)</t>
    </r>
  </si>
  <si>
    <t>OU</t>
  </si>
  <si>
    <r>
      <rPr>
        <b/>
        <sz val="11"/>
        <rFont val="Calibri"/>
        <family val="2"/>
        <scheme val="minor"/>
      </rPr>
      <t xml:space="preserve">IFERROR </t>
    </r>
    <r>
      <rPr>
        <i/>
        <sz val="11"/>
        <rFont val="Calibri"/>
        <family val="2"/>
        <scheme val="minor"/>
      </rPr>
      <t>(Valeur, Valeur si erreur)</t>
    </r>
  </si>
  <si>
    <t>SIERREUR</t>
  </si>
  <si>
    <t>TRUE/FALSE</t>
  </si>
  <si>
    <t>VRAI/FAUX</t>
  </si>
  <si>
    <t>Arrondis &amp; multiples</t>
  </si>
  <si>
    <r>
      <rPr>
        <b/>
        <sz val="11"/>
        <color theme="1"/>
        <rFont val="Calibri"/>
        <family val="2"/>
        <scheme val="minor"/>
      </rPr>
      <t xml:space="preserve">ROUND </t>
    </r>
    <r>
      <rPr>
        <i/>
        <sz val="11"/>
        <color theme="1"/>
        <rFont val="Calibri"/>
        <family val="2"/>
        <scheme val="minor"/>
      </rPr>
      <t>(Nombre, Nombre de décimales)</t>
    </r>
  </si>
  <si>
    <t>ARRONDI</t>
  </si>
  <si>
    <r>
      <rPr>
        <b/>
        <sz val="11"/>
        <color theme="1"/>
        <rFont val="Calibri"/>
        <family val="2"/>
        <scheme val="minor"/>
      </rPr>
      <t xml:space="preserve">MROUND </t>
    </r>
    <r>
      <rPr>
        <i/>
        <sz val="11"/>
        <color theme="1"/>
        <rFont val="Calibri"/>
        <family val="2"/>
        <scheme val="minor"/>
      </rPr>
      <t>(Nombre, Multiple)</t>
    </r>
  </si>
  <si>
    <t>ARRONDI.AU.MULTIPLE</t>
  </si>
  <si>
    <r>
      <rPr>
        <b/>
        <sz val="11"/>
        <color theme="1"/>
        <rFont val="Calibri"/>
        <family val="2"/>
        <scheme val="minor"/>
      </rPr>
      <t xml:space="preserve">INT </t>
    </r>
    <r>
      <rPr>
        <i/>
        <sz val="11"/>
        <color theme="1"/>
        <rFont val="Calibri"/>
        <family val="2"/>
        <scheme val="minor"/>
      </rPr>
      <t>(Nombre)</t>
    </r>
  </si>
  <si>
    <t>ENT</t>
  </si>
  <si>
    <t>Pratique pour récupérer la partie "Date" dans une valeur "Date&amp;Heure", ce qui revient à récupérer la partie entière de la valeur</t>
  </si>
  <si>
    <r>
      <rPr>
        <b/>
        <sz val="11"/>
        <color theme="1"/>
        <rFont val="Calibri"/>
        <family val="2"/>
        <scheme val="minor"/>
      </rPr>
      <t xml:space="preserve">MOD </t>
    </r>
    <r>
      <rPr>
        <i/>
        <sz val="11"/>
        <color theme="1"/>
        <rFont val="Calibri"/>
        <family val="2"/>
        <scheme val="minor"/>
      </rPr>
      <t>(Nombre, Multiple)</t>
    </r>
  </si>
  <si>
    <t>MOD</t>
  </si>
  <si>
    <t>Pratique pour récupérer la partie "Heure" dans une valeur "Date&amp;Heure", ce qui revient à récupérer la partie décimale de la valeur)</t>
  </si>
  <si>
    <t>Manipulation de textes</t>
  </si>
  <si>
    <r>
      <rPr>
        <b/>
        <sz val="11"/>
        <color theme="1"/>
        <rFont val="Calibri"/>
        <family val="2"/>
        <scheme val="minor"/>
      </rPr>
      <t xml:space="preserve">CONCATENATE </t>
    </r>
    <r>
      <rPr>
        <i/>
        <sz val="11"/>
        <color theme="1"/>
        <rFont val="Calibri"/>
        <family val="2"/>
        <scheme val="minor"/>
      </rPr>
      <t>(Texte 1, Texte 2)</t>
    </r>
  </si>
  <si>
    <t>CONCATENER</t>
  </si>
  <si>
    <r>
      <t xml:space="preserve">Pareil que sur Excel, mais limité à 2 textes. On peut aussi écrire </t>
    </r>
    <r>
      <rPr>
        <i/>
        <sz val="11"/>
        <color theme="1"/>
        <rFont val="Calibri"/>
        <family val="2"/>
        <scheme val="minor"/>
      </rPr>
      <t>Texte1 &amp; Texte2</t>
    </r>
  </si>
  <si>
    <r>
      <rPr>
        <b/>
        <sz val="11"/>
        <color theme="1"/>
        <rFont val="Calibri"/>
        <family val="2"/>
        <scheme val="minor"/>
      </rPr>
      <t xml:space="preserve">LEFT </t>
    </r>
    <r>
      <rPr>
        <i/>
        <sz val="11"/>
        <color theme="1"/>
        <rFont val="Calibri"/>
        <family val="2"/>
        <scheme val="minor"/>
      </rPr>
      <t>(Texte, Nb de caractères)</t>
    </r>
  </si>
  <si>
    <t>GAUCHE</t>
  </si>
  <si>
    <t>Pareil que sous Excel. Pour les formats d'affichage dans FORMAT, penser à les écrire en anglais ("dd/mm/yyyy" et non pas "jj/mm/aaaa" par ex)</t>
  </si>
  <si>
    <r>
      <rPr>
        <b/>
        <sz val="11"/>
        <color theme="1"/>
        <rFont val="Calibri"/>
        <family val="2"/>
        <scheme val="minor"/>
      </rPr>
      <t xml:space="preserve">RIGHT </t>
    </r>
    <r>
      <rPr>
        <i/>
        <sz val="11"/>
        <color theme="1"/>
        <rFont val="Calibri"/>
        <family val="2"/>
        <scheme val="minor"/>
      </rPr>
      <t>(Texte, Nb de caractères)</t>
    </r>
  </si>
  <si>
    <t>DROITE</t>
  </si>
  <si>
    <r>
      <rPr>
        <b/>
        <sz val="11"/>
        <color theme="1"/>
        <rFont val="Calibri"/>
        <family val="2"/>
        <scheme val="minor"/>
      </rPr>
      <t xml:space="preserve">LEN </t>
    </r>
    <r>
      <rPr>
        <i/>
        <sz val="11"/>
        <color theme="1"/>
        <rFont val="Calibri"/>
        <family val="2"/>
        <scheme val="minor"/>
      </rPr>
      <t>(Texte)</t>
    </r>
  </si>
  <si>
    <t>NBCAR</t>
  </si>
  <si>
    <r>
      <rPr>
        <b/>
        <sz val="11"/>
        <color theme="1"/>
        <rFont val="Calibri"/>
        <family val="2"/>
        <scheme val="minor"/>
      </rPr>
      <t xml:space="preserve">FORMAT </t>
    </r>
    <r>
      <rPr>
        <i/>
        <sz val="11"/>
        <color theme="1"/>
        <rFont val="Calibri"/>
        <family val="2"/>
        <scheme val="minor"/>
      </rPr>
      <t>(Texte, Format d'affichage)</t>
    </r>
  </si>
  <si>
    <t>TEXTE</t>
  </si>
  <si>
    <r>
      <rPr>
        <b/>
        <sz val="11"/>
        <color theme="1"/>
        <rFont val="Calibri"/>
        <family val="2"/>
        <scheme val="minor"/>
      </rPr>
      <t xml:space="preserve">FIND </t>
    </r>
    <r>
      <rPr>
        <i/>
        <sz val="11"/>
        <color theme="1"/>
        <rFont val="Calibri"/>
        <family val="2"/>
        <scheme val="minor"/>
      </rPr>
      <t>(Texte à chercher, Texte de recherche)</t>
    </r>
  </si>
  <si>
    <t>TROUVE</t>
  </si>
  <si>
    <r>
      <rPr>
        <b/>
        <sz val="11"/>
        <color theme="1"/>
        <rFont val="Calibri"/>
        <family val="2"/>
        <scheme val="minor"/>
      </rPr>
      <t xml:space="preserve">SUBSTITUTE </t>
    </r>
    <r>
      <rPr>
        <i/>
        <sz val="11"/>
        <color theme="1"/>
        <rFont val="Calibri"/>
        <family val="2"/>
        <scheme val="minor"/>
      </rPr>
      <t>(Texte à modifier, Caractères à remplacer, Caractères de remplacement)</t>
    </r>
  </si>
  <si>
    <t>SUBSTITUE</t>
  </si>
  <si>
    <t>Manipulation de dates</t>
  </si>
  <si>
    <r>
      <rPr>
        <b/>
        <sz val="11"/>
        <color theme="1"/>
        <rFont val="Calibri"/>
        <family val="2"/>
        <scheme val="minor"/>
      </rPr>
      <t xml:space="preserve">MONTH </t>
    </r>
    <r>
      <rPr>
        <i/>
        <sz val="11"/>
        <color theme="1"/>
        <rFont val="Calibri"/>
        <family val="2"/>
        <scheme val="minor"/>
      </rPr>
      <t>(Date)</t>
    </r>
  </si>
  <si>
    <t>MOIS</t>
  </si>
  <si>
    <r>
      <rPr>
        <b/>
        <sz val="11"/>
        <color theme="1"/>
        <rFont val="Calibri"/>
        <family val="2"/>
        <scheme val="minor"/>
      </rPr>
      <t xml:space="preserve">YEAR </t>
    </r>
    <r>
      <rPr>
        <i/>
        <sz val="11"/>
        <color theme="1"/>
        <rFont val="Calibri"/>
        <family val="2"/>
        <scheme val="minor"/>
      </rPr>
      <t>(Date)</t>
    </r>
  </si>
  <si>
    <t>ANNEE</t>
  </si>
  <si>
    <r>
      <rPr>
        <b/>
        <sz val="11"/>
        <color theme="1"/>
        <rFont val="Calibri"/>
        <family val="2"/>
        <scheme val="minor"/>
      </rPr>
      <t xml:space="preserve">WEEKDAY </t>
    </r>
    <r>
      <rPr>
        <i/>
        <sz val="11"/>
        <color theme="1"/>
        <rFont val="Calibri"/>
        <family val="2"/>
        <scheme val="minor"/>
      </rPr>
      <t>(Date, Convention de numérotage)</t>
    </r>
  </si>
  <si>
    <t>JOURSEM</t>
  </si>
  <si>
    <r>
      <rPr>
        <b/>
        <sz val="11"/>
        <color theme="1"/>
        <rFont val="Calibri"/>
        <family val="2"/>
        <scheme val="minor"/>
      </rPr>
      <t xml:space="preserve">WEEKNUM </t>
    </r>
    <r>
      <rPr>
        <i/>
        <sz val="11"/>
        <color theme="1"/>
        <rFont val="Calibri"/>
        <family val="2"/>
        <scheme val="minor"/>
      </rPr>
      <t>(Date, Convention de numérotage)</t>
    </r>
  </si>
  <si>
    <t>NO.SEMAINE</t>
  </si>
  <si>
    <t>Fonction DAX</t>
  </si>
  <si>
    <t xml:space="preserve">Expressions </t>
  </si>
  <si>
    <r>
      <rPr>
        <b/>
        <sz val="11"/>
        <color theme="1"/>
        <rFont val="Calibri"/>
        <family val="2"/>
        <scheme val="minor"/>
      </rPr>
      <t>SUM  / AVERAGE / MIN / MAX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</si>
  <si>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SOMME/MOYENNE/MIN/MAX</t>
  </si>
  <si>
    <t>Pareil que sous Excel, mais calculé sur une colonne entière</t>
  </si>
  <si>
    <r>
      <rPr>
        <b/>
        <sz val="11"/>
        <color theme="1"/>
        <rFont val="Calibri"/>
        <family val="2"/>
        <scheme val="minor"/>
      </rPr>
      <t>COUNT</t>
    </r>
    <r>
      <rPr>
        <i/>
        <sz val="11"/>
        <color theme="1"/>
        <rFont val="Calibri"/>
        <family val="2"/>
        <scheme val="minor"/>
      </rPr>
      <t>(colonne)</t>
    </r>
  </si>
  <si>
    <t>NB</t>
  </si>
  <si>
    <t>Compte le nombre de nombres dans la colonne</t>
  </si>
  <si>
    <r>
      <rPr>
        <b/>
        <sz val="11"/>
        <color theme="1"/>
        <rFont val="Calibri"/>
        <family val="2"/>
        <scheme val="minor"/>
      </rPr>
      <t>COUNTA / COUNTBLANKS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(colonne)</t>
    </r>
  </si>
  <si>
    <t>NBVAL/NB.VIDE</t>
  </si>
  <si>
    <t>Compte le nombre de valeurs non vides / de valeurs vides dans une colonne</t>
  </si>
  <si>
    <r>
      <rPr>
        <b/>
        <sz val="11"/>
        <color theme="1"/>
        <rFont val="Calibri"/>
        <family val="2"/>
        <scheme val="minor"/>
      </rPr>
      <t xml:space="preserve">DISTINCTCOUNT </t>
    </r>
    <r>
      <rPr>
        <i/>
        <sz val="11"/>
        <color theme="1"/>
        <rFont val="Calibri"/>
        <family val="2"/>
        <scheme val="minor"/>
      </rPr>
      <t>(colonne)</t>
    </r>
  </si>
  <si>
    <t>-</t>
  </si>
  <si>
    <t>Compte le nombre de valeurs distinctes dans une colonne</t>
  </si>
  <si>
    <r>
      <rPr>
        <b/>
        <sz val="11"/>
        <color theme="1"/>
        <rFont val="Calibri"/>
        <family val="2"/>
        <scheme val="minor"/>
      </rPr>
      <t>COUNTROWS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(table)</t>
    </r>
  </si>
  <si>
    <t>Filtres &amp; conditions</t>
  </si>
  <si>
    <r>
      <rPr>
        <b/>
        <sz val="11"/>
        <color theme="1"/>
        <rFont val="Calibri"/>
        <family val="2"/>
        <scheme val="minor"/>
      </rPr>
      <t xml:space="preserve">RELATED </t>
    </r>
    <r>
      <rPr>
        <i/>
        <sz val="11"/>
        <color theme="1"/>
        <rFont val="Calibri"/>
        <family val="2"/>
        <scheme val="minor"/>
      </rPr>
      <t>(colonne)</t>
    </r>
  </si>
  <si>
    <t>Permet d'aller chercher la valeur associée à la ligne en cours dans une autre table</t>
  </si>
  <si>
    <r>
      <rPr>
        <b/>
        <sz val="11"/>
        <color theme="1"/>
        <rFont val="Calibri"/>
        <family val="2"/>
        <scheme val="minor"/>
      </rPr>
      <t>CALCULATE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( Expression, </t>
    </r>
    <r>
      <rPr>
        <sz val="11"/>
        <color theme="1"/>
        <rFont val="Calibri"/>
        <family val="2"/>
        <scheme val="minor"/>
      </rPr>
      <t xml:space="preserve">
        </t>
    </r>
    <r>
      <rPr>
        <b/>
        <sz val="11"/>
        <color theme="1"/>
        <rFont val="Calibri"/>
        <family val="2"/>
        <scheme val="minor"/>
      </rPr>
      <t>FILTER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(Table, [Colonne i ; Critère i] x  n critères))</t>
    </r>
  </si>
  <si>
    <t>Permet d'ajouter des filtres sur toutes les expression comme celles de ci-dessus pour recréer des fonction type SOMME.SI.ENS,  NB.SI.ENS…</t>
  </si>
  <si>
    <r>
      <rPr>
        <i/>
        <sz val="11"/>
        <color theme="1"/>
        <rFont val="Calibri"/>
        <family val="2"/>
        <scheme val="minor"/>
      </rPr>
      <t xml:space="preserve">Colonne i 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EARLIER</t>
    </r>
    <r>
      <rPr>
        <i/>
        <sz val="11"/>
        <color theme="1"/>
        <rFont val="Calibri"/>
        <family val="2"/>
        <scheme val="minor"/>
      </rPr>
      <t>(colonne j)</t>
    </r>
  </si>
  <si>
    <t>Au sein d'une fonction FILTER, permet décrire une condition type " = valeur de la ligne courante"</t>
  </si>
  <si>
    <r>
      <rPr>
        <b/>
        <sz val="11"/>
        <color theme="1"/>
        <rFont val="Calibri"/>
        <family val="2"/>
        <scheme val="minor"/>
      </rPr>
      <t>LOOKUPVALUE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(colonne de recherche, 
       [colonne critère i, critère i] x n critères)</t>
    </r>
  </si>
  <si>
    <t>Permet d'aller chercher une valeur unique dans la colonne de recherche correspondant au jeu de critères défini, sans qu'une relation entre les tables soit nécessaire. Proche d'un "RECHERCHEV" à plusieurs critères.</t>
  </si>
  <si>
    <t>Est Rendu?</t>
  </si>
  <si>
    <t>HorsDélaiCible?</t>
  </si>
  <si>
    <t>TRUE</t>
  </si>
  <si>
    <t>Nombre de rendus hors délai cible</t>
  </si>
  <si>
    <t>% cumulé des rendus hors délai cible</t>
  </si>
  <si>
    <t>EchRendu?</t>
  </si>
  <si>
    <t>Total distinct de CodeEchantillon</t>
  </si>
  <si>
    <t>Maximum de DélaiRenduEch2</t>
  </si>
  <si>
    <t>Nombre d'échantillons rendus</t>
  </si>
  <si>
    <t>Délai max</t>
  </si>
  <si>
    <t>Nombre de CodeEchantillon</t>
  </si>
  <si>
    <t>Nombre d'analyses/ech</t>
  </si>
  <si>
    <t>NbArrivées</t>
  </si>
  <si>
    <t>Dénomination Courante</t>
  </si>
  <si>
    <t>Nb Validations</t>
  </si>
  <si>
    <t>Nb Validations hors délai cible</t>
  </si>
  <si>
    <t>Nombre d'analyse demandées</t>
  </si>
  <si>
    <t>Nombre d'échantillons uniques</t>
  </si>
  <si>
    <t>% Cumulé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</si>
</sst>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 j&quot;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1" fillId="2" borderId="1" xfId="1" applyFont="1" applyBorder="1"/>
    <xf numFmtId="0" fontId="1" fillId="2" borderId="2" xfId="1" applyFont="1" applyBorder="1"/>
    <xf numFmtId="0" fontId="1" fillId="2" borderId="3" xfId="1" applyFont="1" applyBorder="1"/>
    <xf numFmtId="0" fontId="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wrapText="1"/>
    </xf>
    <xf numFmtId="0" fontId="0" fillId="0" borderId="10" xfId="0" applyBorder="1"/>
    <xf numFmtId="0" fontId="0" fillId="0" borderId="0" xfId="0" applyAlignment="1">
      <alignment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3" xfId="0" applyBorder="1" applyAlignment="1">
      <alignment wrapText="1"/>
    </xf>
    <xf numFmtId="0" fontId="1" fillId="3" borderId="1" xfId="1" applyFont="1" applyFill="1" applyBorder="1"/>
    <xf numFmtId="0" fontId="1" fillId="3" borderId="2" xfId="1" applyFont="1" applyFill="1" applyBorder="1"/>
    <xf numFmtId="0" fontId="1" fillId="3" borderId="3" xfId="1" applyFont="1" applyFill="1" applyBorder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14" xfId="0" applyBorder="1" applyAlignment="1">
      <alignment wrapText="1"/>
    </xf>
    <xf numFmtId="2" fontId="0" fillId="0" borderId="0" xfId="0" applyNumberFormat="1"/>
    <xf numFmtId="164" fontId="0" fillId="0" borderId="0" xfId="0" applyNumberFormat="1"/>
    <xf numFmtId="0" fontId="4" fillId="0" borderId="15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3">
    <dxf>
      <alignment vertical="top"/>
    </dxf>
    <dxf>
      <alignment horizontal="center"/>
    </dxf>
    <dxf>
      <alignment wrapText="1"/>
    </dxf>
  </dxfs>
  <tableStyles count="0" defaultTableStyle="TableStyleMedium2" defaultPivotStyle="PivotStyleLight16"/>
  <colors>
    <mruColors>
      <color rgb="FF4D9AE0"/>
      <color rgb="FFE15554"/>
      <color rgb="FF3BB273"/>
      <color rgb="FFE1BC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microsoft.com/office/2007/relationships/slicerCache" Target="slicerCaches/slicerCache3.xml"/><Relationship Id="rId26" Type="http://schemas.openxmlformats.org/officeDocument/2006/relationships/connections" Target="connections.xml"/><Relationship Id="rId39" Type="http://schemas.openxmlformats.org/officeDocument/2006/relationships/customXml" Target="../customXml/item8.xml"/><Relationship Id="rId21" Type="http://schemas.microsoft.com/office/2007/relationships/slicerCache" Target="slicerCaches/slicerCache6.xml"/><Relationship Id="rId34" Type="http://schemas.openxmlformats.org/officeDocument/2006/relationships/customXml" Target="../customXml/item3.xml"/><Relationship Id="rId42" Type="http://schemas.openxmlformats.org/officeDocument/2006/relationships/customXml" Target="../customXml/item11.xml"/><Relationship Id="rId47" Type="http://schemas.openxmlformats.org/officeDocument/2006/relationships/customXml" Target="../customXml/item16.xml"/><Relationship Id="rId50" Type="http://schemas.openxmlformats.org/officeDocument/2006/relationships/customXml" Target="../customXml/item19.xml"/><Relationship Id="rId55" Type="http://schemas.openxmlformats.org/officeDocument/2006/relationships/customXml" Target="../customXml/item24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9" Type="http://schemas.openxmlformats.org/officeDocument/2006/relationships/sheetMetadata" Target="metadata.xml"/><Relationship Id="rId11" Type="http://schemas.openxmlformats.org/officeDocument/2006/relationships/pivotCacheDefinition" Target="pivotCache/pivotCacheDefinition7.xml"/><Relationship Id="rId24" Type="http://schemas.microsoft.com/office/2007/relationships/slicerCache" Target="slicerCaches/slicerCache9.xml"/><Relationship Id="rId32" Type="http://schemas.openxmlformats.org/officeDocument/2006/relationships/customXml" Target="../customXml/item1.xml"/><Relationship Id="rId37" Type="http://schemas.openxmlformats.org/officeDocument/2006/relationships/customXml" Target="../customXml/item6.xml"/><Relationship Id="rId40" Type="http://schemas.openxmlformats.org/officeDocument/2006/relationships/customXml" Target="../customXml/item9.xml"/><Relationship Id="rId45" Type="http://schemas.openxmlformats.org/officeDocument/2006/relationships/customXml" Target="../customXml/item14.xml"/><Relationship Id="rId53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0" Type="http://schemas.openxmlformats.org/officeDocument/2006/relationships/pivotCacheDefinition" Target="pivotCache/pivotCacheDefinition6.xml"/><Relationship Id="rId19" Type="http://schemas.microsoft.com/office/2007/relationships/slicerCache" Target="slicerCaches/slicerCache4.xml"/><Relationship Id="rId31" Type="http://schemas.openxmlformats.org/officeDocument/2006/relationships/calcChain" Target="calcChain.xml"/><Relationship Id="rId44" Type="http://schemas.openxmlformats.org/officeDocument/2006/relationships/customXml" Target="../customXml/item13.xml"/><Relationship Id="rId52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microsoft.com/office/2007/relationships/slicerCache" Target="slicerCaches/slicerCache7.xml"/><Relationship Id="rId27" Type="http://schemas.openxmlformats.org/officeDocument/2006/relationships/styles" Target="styles.xml"/><Relationship Id="rId30" Type="http://schemas.openxmlformats.org/officeDocument/2006/relationships/powerPivotData" Target="model/item.data"/><Relationship Id="rId35" Type="http://schemas.openxmlformats.org/officeDocument/2006/relationships/customXml" Target="../customXml/item4.xml"/><Relationship Id="rId43" Type="http://schemas.openxmlformats.org/officeDocument/2006/relationships/customXml" Target="../customXml/item12.xml"/><Relationship Id="rId48" Type="http://schemas.openxmlformats.org/officeDocument/2006/relationships/customXml" Target="../customXml/item17.xml"/><Relationship Id="rId56" Type="http://schemas.openxmlformats.org/officeDocument/2006/relationships/customXml" Target="../customXml/item25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20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microsoft.com/office/2007/relationships/slicerCache" Target="slicerCaches/slicerCache2.xml"/><Relationship Id="rId25" Type="http://schemas.openxmlformats.org/officeDocument/2006/relationships/theme" Target="theme/theme1.xml"/><Relationship Id="rId33" Type="http://schemas.openxmlformats.org/officeDocument/2006/relationships/customXml" Target="../customXml/item2.xml"/><Relationship Id="rId38" Type="http://schemas.openxmlformats.org/officeDocument/2006/relationships/customXml" Target="../customXml/item7.xml"/><Relationship Id="rId46" Type="http://schemas.openxmlformats.org/officeDocument/2006/relationships/customXml" Target="../customXml/item15.xml"/><Relationship Id="rId20" Type="http://schemas.microsoft.com/office/2007/relationships/slicerCache" Target="slicerCaches/slicerCache5.xml"/><Relationship Id="rId41" Type="http://schemas.openxmlformats.org/officeDocument/2006/relationships/customXml" Target="../customXml/item10.xml"/><Relationship Id="rId54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openxmlformats.org/officeDocument/2006/relationships/pivotCacheDefinition" Target="pivotCache/pivotCacheDefinition11.xml"/><Relationship Id="rId23" Type="http://schemas.microsoft.com/office/2007/relationships/slicerCache" Target="slicerCaches/slicerCache8.xml"/><Relationship Id="rId28" Type="http://schemas.openxmlformats.org/officeDocument/2006/relationships/sharedStrings" Target="sharedStrings.xml"/><Relationship Id="rId36" Type="http://schemas.openxmlformats.org/officeDocument/2006/relationships/customXml" Target="../customXml/item5.xml"/><Relationship Id="rId49" Type="http://schemas.openxmlformats.org/officeDocument/2006/relationships/customXml" Target="../customXml/item1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4.xlsx]Tableau de bord rendus!Tableau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Nombre</a:t>
            </a:r>
            <a:r>
              <a:rPr lang="fr-FR" sz="2000" baseline="0"/>
              <a:t> d'analyses rendues hors délai cible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649081364829397E-2"/>
          <c:y val="0.19420289855072465"/>
          <c:w val="0.84416141732283467"/>
          <c:h val="0.62338167104111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'Tableau de bord rendus'!$R$5</c:f>
              <c:strCache>
                <c:ptCount val="1"/>
                <c:pt idx="0">
                  <c:v>Nombre de rendus hors délai cible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'Tableau de bord rendus'!$Q$6:$Q$12</c:f>
              <c:strCache>
                <c:ptCount val="6"/>
                <c:pt idx="0">
                  <c:v>Analyse polluants d'emballage</c:v>
                </c:pt>
                <c:pt idx="1">
                  <c:v>Analyse microbiologique</c:v>
                </c:pt>
                <c:pt idx="2">
                  <c:v>Analyse pesticides</c:v>
                </c:pt>
                <c:pt idx="3">
                  <c:v>Analyse sucres</c:v>
                </c:pt>
                <c:pt idx="4">
                  <c:v>Analyse métaux lourds</c:v>
                </c:pt>
                <c:pt idx="5">
                  <c:v>Analyse OGM</c:v>
                </c:pt>
              </c:strCache>
            </c:strRef>
          </c:cat>
          <c:val>
            <c:numRef>
              <c:f>'Tableau de bord rendus'!$R$6:$R$12</c:f>
              <c:numCache>
                <c:formatCode>General</c:formatCode>
                <c:ptCount val="6"/>
                <c:pt idx="0">
                  <c:v>1558</c:v>
                </c:pt>
                <c:pt idx="1">
                  <c:v>574</c:v>
                </c:pt>
                <c:pt idx="2">
                  <c:v>265</c:v>
                </c:pt>
                <c:pt idx="3">
                  <c:v>260</c:v>
                </c:pt>
                <c:pt idx="4">
                  <c:v>91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10-4274-9CE7-38DCF013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2580223"/>
        <c:axId val="1101915023"/>
      </c:barChart>
      <c:lineChart>
        <c:grouping val="standard"/>
        <c:varyColors val="0"/>
        <c:ser>
          <c:idx val="1"/>
          <c:order val="1"/>
          <c:tx>
            <c:strRef>
              <c:f>'Tableau de bord rendus'!$S$5</c:f>
              <c:strCache>
                <c:ptCount val="1"/>
                <c:pt idx="0">
                  <c:v>% cumulé des rendus hors délai cible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chemeClr val="bg1"/>
              </a:solidFill>
              <a:ln>
                <a:solidFill>
                  <a:schemeClr val="accent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rendus'!$Q$6:$Q$12</c:f>
              <c:strCache>
                <c:ptCount val="6"/>
                <c:pt idx="0">
                  <c:v>Analyse polluants d'emballage</c:v>
                </c:pt>
                <c:pt idx="1">
                  <c:v>Analyse microbiologique</c:v>
                </c:pt>
                <c:pt idx="2">
                  <c:v>Analyse pesticides</c:v>
                </c:pt>
                <c:pt idx="3">
                  <c:v>Analyse sucres</c:v>
                </c:pt>
                <c:pt idx="4">
                  <c:v>Analyse métaux lourds</c:v>
                </c:pt>
                <c:pt idx="5">
                  <c:v>Analyse OGM</c:v>
                </c:pt>
              </c:strCache>
            </c:strRef>
          </c:cat>
          <c:val>
            <c:numRef>
              <c:f>'Tableau de bord rendus'!$S$6:$S$12</c:f>
              <c:numCache>
                <c:formatCode>0.00%</c:formatCode>
                <c:ptCount val="6"/>
                <c:pt idx="0">
                  <c:v>0.56144144144144148</c:v>
                </c:pt>
                <c:pt idx="1">
                  <c:v>0.76828828828828832</c:v>
                </c:pt>
                <c:pt idx="2">
                  <c:v>0.86378378378378373</c:v>
                </c:pt>
                <c:pt idx="3">
                  <c:v>0.95747747747747747</c:v>
                </c:pt>
                <c:pt idx="4">
                  <c:v>0.99027027027027026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10-4274-9CE7-38DCF013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524623"/>
        <c:axId val="1101917935"/>
      </c:lineChart>
      <c:catAx>
        <c:axId val="117258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01915023"/>
        <c:crosses val="autoZero"/>
        <c:auto val="1"/>
        <c:lblAlgn val="ctr"/>
        <c:lblOffset val="100"/>
        <c:noMultiLvlLbl val="0"/>
      </c:catAx>
      <c:valAx>
        <c:axId val="110191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580223"/>
        <c:crosses val="autoZero"/>
        <c:crossBetween val="between"/>
      </c:valAx>
      <c:valAx>
        <c:axId val="1101917935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524623"/>
        <c:crosses val="max"/>
        <c:crossBetween val="between"/>
      </c:valAx>
      <c:catAx>
        <c:axId val="117252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01917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46727909011375"/>
          <c:y val="0.32078215223097112"/>
          <c:w val="0.22866054243219594"/>
          <c:h val="9.3750656167979021E-2"/>
        </c:manualLayout>
      </c:layout>
      <c:overlay val="0"/>
      <c:spPr>
        <a:solidFill>
          <a:schemeClr val="bg1"/>
        </a:solidFill>
        <a:ln w="12700" cap="flat" cmpd="sng" algn="ctr">
          <a:solidFill>
            <a:schemeClr val="accent2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4.xlsx]Tableau de bord rendus!Tableau croisé dynamique3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Profil</a:t>
            </a:r>
            <a:r>
              <a:rPr lang="en-US" baseline="0"/>
              <a:t> du délai de rendu </a:t>
            </a:r>
            <a:r>
              <a:rPr lang="en-US"/>
              <a:t>des échantillons complets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l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ysClr val="window" lastClr="FFFFFF"/>
            </a:solidFill>
            <a:ln>
              <a:solidFill>
                <a:schemeClr val="accent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3270966018259625"/>
          <c:y val="0.23540350877192984"/>
          <c:w val="0.77365669003244653"/>
          <c:h val="0.58495344660864745"/>
        </c:manualLayout>
      </c:layout>
      <c:lineChart>
        <c:grouping val="standard"/>
        <c:varyColors val="0"/>
        <c:ser>
          <c:idx val="0"/>
          <c:order val="0"/>
          <c:tx>
            <c:strRef>
              <c:f>'Tableau de bord rendus'!$R$28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rendus'!$Q$29:$Q$42</c:f>
              <c:strCach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strCache>
            </c:strRef>
          </c:cat>
          <c:val>
            <c:numRef>
              <c:f>'Tableau de bord rendus'!$R$29:$R$42</c:f>
              <c:numCache>
                <c:formatCode>0.00%</c:formatCode>
                <c:ptCount val="13"/>
                <c:pt idx="0">
                  <c:v>4.2473015264737818E-2</c:v>
                </c:pt>
                <c:pt idx="1">
                  <c:v>0.50747269591875843</c:v>
                </c:pt>
                <c:pt idx="2">
                  <c:v>0.7085009899725363</c:v>
                </c:pt>
                <c:pt idx="3">
                  <c:v>0.82229992974388455</c:v>
                </c:pt>
                <c:pt idx="4">
                  <c:v>0.9184869387494411</c:v>
                </c:pt>
                <c:pt idx="5">
                  <c:v>0.96990164143833424</c:v>
                </c:pt>
                <c:pt idx="6">
                  <c:v>0.98896659641055118</c:v>
                </c:pt>
                <c:pt idx="7">
                  <c:v>0.99544931979306384</c:v>
                </c:pt>
                <c:pt idx="8">
                  <c:v>0.99819569521619722</c:v>
                </c:pt>
                <c:pt idx="9">
                  <c:v>0.99936130804113177</c:v>
                </c:pt>
                <c:pt idx="10">
                  <c:v>0.99977645781439617</c:v>
                </c:pt>
                <c:pt idx="11">
                  <c:v>0.99996806540205663</c:v>
                </c:pt>
                <c:pt idx="1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F6-4A05-9009-C83175CB5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476335"/>
        <c:axId val="1364546463"/>
      </c:lineChart>
      <c:catAx>
        <c:axId val="683476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Nombre de jours après réception</a:t>
                </a:r>
              </a:p>
            </c:rich>
          </c:tx>
          <c:layout>
            <c:manualLayout>
              <c:xMode val="edge"/>
              <c:yMode val="edge"/>
              <c:x val="0.38086747731979897"/>
              <c:y val="0.89824561403508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64546463"/>
        <c:crosses val="autoZero"/>
        <c:auto val="1"/>
        <c:lblAlgn val="ctr"/>
        <c:lblOffset val="100"/>
        <c:noMultiLvlLbl val="0"/>
      </c:catAx>
      <c:valAx>
        <c:axId val="136454646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accent3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% des échantillons rendus</a:t>
                </a:r>
              </a:p>
            </c:rich>
          </c:tx>
          <c:layout>
            <c:manualLayout>
              <c:xMode val="edge"/>
              <c:yMode val="edge"/>
              <c:x val="5.1153921546342872E-2"/>
              <c:y val="0.253625915181654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83476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4.xlsx]Tableau de bord arrivées!Tableau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Nombre</a:t>
            </a:r>
            <a:r>
              <a:rPr lang="fr-FR" sz="2000" baseline="0"/>
              <a:t> d'analyses et d'échantillons reçus sur la période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chemeClr val="tx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chemeClr val="tx2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133104630696267E-2"/>
          <c:y val="0.15487517060367453"/>
          <c:w val="0.86851945020145183"/>
          <c:h val="0.68109117882003878"/>
        </c:manualLayout>
      </c:layout>
      <c:lineChart>
        <c:grouping val="standard"/>
        <c:varyColors val="0"/>
        <c:ser>
          <c:idx val="0"/>
          <c:order val="0"/>
          <c:tx>
            <c:strRef>
              <c:f>'Tableau de bord arrivées'!$P$4</c:f>
              <c:strCache>
                <c:ptCount val="1"/>
                <c:pt idx="0">
                  <c:v>Nombre d'analyse demandées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ysClr val="window" lastClr="FFFFFF"/>
              </a:solidFill>
              <a:ln>
                <a:solidFill>
                  <a:schemeClr val="tx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arrivées'!$O$5:$O$23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 arrivées'!$P$5:$P$23</c:f>
              <c:numCache>
                <c:formatCode>General</c:formatCode>
                <c:ptCount val="18"/>
                <c:pt idx="0">
                  <c:v>9336</c:v>
                </c:pt>
                <c:pt idx="1">
                  <c:v>8667</c:v>
                </c:pt>
                <c:pt idx="2">
                  <c:v>9768</c:v>
                </c:pt>
                <c:pt idx="3">
                  <c:v>9590</c:v>
                </c:pt>
                <c:pt idx="4">
                  <c:v>8838</c:v>
                </c:pt>
                <c:pt idx="5">
                  <c:v>6095</c:v>
                </c:pt>
                <c:pt idx="6">
                  <c:v>4042</c:v>
                </c:pt>
                <c:pt idx="7">
                  <c:v>3409</c:v>
                </c:pt>
                <c:pt idx="8">
                  <c:v>7290</c:v>
                </c:pt>
                <c:pt idx="9">
                  <c:v>8943</c:v>
                </c:pt>
                <c:pt idx="10">
                  <c:v>10615</c:v>
                </c:pt>
                <c:pt idx="11">
                  <c:v>11404</c:v>
                </c:pt>
                <c:pt idx="12">
                  <c:v>8969</c:v>
                </c:pt>
                <c:pt idx="13">
                  <c:v>7988</c:v>
                </c:pt>
                <c:pt idx="14">
                  <c:v>8689</c:v>
                </c:pt>
                <c:pt idx="15">
                  <c:v>9313</c:v>
                </c:pt>
                <c:pt idx="16">
                  <c:v>10386</c:v>
                </c:pt>
                <c:pt idx="17">
                  <c:v>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66-4B37-9679-31B3C5CBFD74}"/>
            </c:ext>
          </c:extLst>
        </c:ser>
        <c:ser>
          <c:idx val="1"/>
          <c:order val="1"/>
          <c:tx>
            <c:strRef>
              <c:f>'Tableau de bord arrivées'!$Q$4</c:f>
              <c:strCache>
                <c:ptCount val="1"/>
                <c:pt idx="0">
                  <c:v>Nombre d'échantillons uniques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ysClr val="window" lastClr="FFFFFF"/>
              </a:solidFill>
              <a:ln>
                <a:solidFill>
                  <a:schemeClr val="tx2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 arrivées'!$O$5:$O$23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 arrivées'!$Q$5:$Q$23</c:f>
              <c:numCache>
                <c:formatCode>General</c:formatCode>
                <c:ptCount val="18"/>
                <c:pt idx="0">
                  <c:v>3979</c:v>
                </c:pt>
                <c:pt idx="1">
                  <c:v>3738</c:v>
                </c:pt>
                <c:pt idx="2">
                  <c:v>4138</c:v>
                </c:pt>
                <c:pt idx="3">
                  <c:v>4109</c:v>
                </c:pt>
                <c:pt idx="4">
                  <c:v>3804</c:v>
                </c:pt>
                <c:pt idx="5">
                  <c:v>2630</c:v>
                </c:pt>
                <c:pt idx="6">
                  <c:v>1754</c:v>
                </c:pt>
                <c:pt idx="7">
                  <c:v>1465</c:v>
                </c:pt>
                <c:pt idx="8">
                  <c:v>3126</c:v>
                </c:pt>
                <c:pt idx="9">
                  <c:v>3805</c:v>
                </c:pt>
                <c:pt idx="10">
                  <c:v>4549</c:v>
                </c:pt>
                <c:pt idx="11">
                  <c:v>4914</c:v>
                </c:pt>
                <c:pt idx="12">
                  <c:v>3856</c:v>
                </c:pt>
                <c:pt idx="13">
                  <c:v>3406</c:v>
                </c:pt>
                <c:pt idx="14">
                  <c:v>3704</c:v>
                </c:pt>
                <c:pt idx="15">
                  <c:v>4006</c:v>
                </c:pt>
                <c:pt idx="16">
                  <c:v>4450</c:v>
                </c:pt>
                <c:pt idx="17">
                  <c:v>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66-4B37-9679-31B3C5CB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0636864"/>
        <c:axId val="944497152"/>
      </c:lineChart>
      <c:catAx>
        <c:axId val="86063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4497152"/>
        <c:crosses val="autoZero"/>
        <c:auto val="1"/>
        <c:lblAlgn val="ctr"/>
        <c:lblOffset val="100"/>
        <c:noMultiLvlLbl val="0"/>
      </c:catAx>
      <c:valAx>
        <c:axId val="94449715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0636864"/>
        <c:crosses val="autoZero"/>
        <c:crossBetween val="between"/>
      </c:valAx>
      <c:spPr>
        <a:noFill/>
        <a:ln>
          <a:solidFill>
            <a:schemeClr val="tx2"/>
          </a:solidFill>
        </a:ln>
        <a:effectLst/>
      </c:spPr>
    </c:plotArea>
    <c:legend>
      <c:legendPos val="r"/>
      <c:layout>
        <c:manualLayout>
          <c:xMode val="edge"/>
          <c:yMode val="edge"/>
          <c:x val="0.74614296969307226"/>
          <c:y val="0.15821963254593177"/>
          <c:w val="0.2085399948656117"/>
          <c:h val="0.1301812273465816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4.xlsx]Tableau de bord arrivées!Tableau croisé dynamique4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/>
              <a:t>Répartition</a:t>
            </a:r>
            <a:r>
              <a:rPr lang="fr-FR" sz="1800" baseline="0"/>
              <a:t> par type d'analyse</a:t>
            </a:r>
            <a:endParaRPr lang="fr-FR" sz="1800"/>
          </a:p>
        </c:rich>
      </c:tx>
      <c:layout>
        <c:manualLayout>
          <c:xMode val="edge"/>
          <c:yMode val="edge"/>
          <c:x val="0.38740713569410634"/>
          <c:y val="2.59541970865902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9AE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2.7263783503030548E-2"/>
              <c:y val="-2.6960379952505938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solidFill>
              <a:srgbClr val="E15554"/>
            </a:solidFill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E1555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4737134349448332E-2"/>
          <c:y val="0.15278923589717788"/>
          <c:w val="0.77375753535410841"/>
          <c:h val="0.69375722098859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'Tableau de bord arrivées'!$T$4</c:f>
              <c:strCache>
                <c:ptCount val="1"/>
                <c:pt idx="0">
                  <c:v>Nombre d'analyse demandées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'Tableau de bord arrivées'!$S$5:$S$12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 arrivées'!$T$5:$T$12</c:f>
              <c:numCache>
                <c:formatCode>General</c:formatCode>
                <c:ptCount val="7"/>
                <c:pt idx="0">
                  <c:v>50719</c:v>
                </c:pt>
                <c:pt idx="1">
                  <c:v>34085</c:v>
                </c:pt>
                <c:pt idx="2">
                  <c:v>30065</c:v>
                </c:pt>
                <c:pt idx="3">
                  <c:v>15436</c:v>
                </c:pt>
                <c:pt idx="4">
                  <c:v>11383</c:v>
                </c:pt>
                <c:pt idx="5">
                  <c:v>4804</c:v>
                </c:pt>
                <c:pt idx="6">
                  <c:v>3316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0D-4C14-B95D-4F1F76D42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6237855"/>
        <c:axId val="574281519"/>
      </c:barChart>
      <c:lineChart>
        <c:grouping val="standard"/>
        <c:varyColors val="0"/>
        <c:ser>
          <c:idx val="1"/>
          <c:order val="1"/>
          <c:tx>
            <c:strRef>
              <c:f>'Tableau de bord arrivées'!$U$4</c:f>
              <c:strCache>
                <c:ptCount val="1"/>
                <c:pt idx="0">
                  <c:v>% Cumulé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'Tableau de bord arrivées'!$S$5:$S$12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 arrivées'!$U$5:$U$12</c:f>
              <c:numCache>
                <c:formatCode>0.00%</c:formatCode>
                <c:ptCount val="7"/>
                <c:pt idx="0">
                  <c:v>0.33856002349674252</c:v>
                </c:pt>
                <c:pt idx="1">
                  <c:v>0.56608458827298946</c:v>
                </c:pt>
                <c:pt idx="2">
                  <c:v>0.76677480508384066</c:v>
                </c:pt>
                <c:pt idx="3">
                  <c:v>0.86981336110221086</c:v>
                </c:pt>
                <c:pt idx="4">
                  <c:v>0.94579728719427536</c:v>
                </c:pt>
                <c:pt idx="5">
                  <c:v>0.97786500053401693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0D-4C14-B95D-4F1F76D42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3996095"/>
        <c:axId val="1666727695"/>
      </c:lineChart>
      <c:catAx>
        <c:axId val="143623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4281519"/>
        <c:crosses val="autoZero"/>
        <c:auto val="1"/>
        <c:lblAlgn val="ctr"/>
        <c:lblOffset val="100"/>
        <c:noMultiLvlLbl val="0"/>
      </c:catAx>
      <c:valAx>
        <c:axId val="57428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Nombre d'analyses</a:t>
                </a:r>
                <a:r>
                  <a:rPr lang="fr-FR" sz="1600" baseline="0"/>
                  <a:t> reçues</a:t>
                </a:r>
                <a:endParaRPr lang="fr-FR" sz="1600"/>
              </a:p>
            </c:rich>
          </c:tx>
          <c:layout>
            <c:manualLayout>
              <c:xMode val="edge"/>
              <c:yMode val="edge"/>
              <c:x val="9.8952362950084916E-3"/>
              <c:y val="0.17280199515262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6237855"/>
        <c:crosses val="autoZero"/>
        <c:crossBetween val="between"/>
      </c:valAx>
      <c:valAx>
        <c:axId val="1666727695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43996095"/>
        <c:crosses val="max"/>
        <c:crossBetween val="between"/>
      </c:valAx>
      <c:catAx>
        <c:axId val="1643996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667276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15602945829152"/>
          <c:y val="0.40237769294813797"/>
          <c:w val="0.18966212098390248"/>
          <c:h val="0.1163214041256824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95250</xdr:rowOff>
    </xdr:from>
    <xdr:to>
      <xdr:col>11</xdr:col>
      <xdr:colOff>66675</xdr:colOff>
      <xdr:row>14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Semaine">
              <a:extLst>
                <a:ext uri="{FF2B5EF4-FFF2-40B4-BE49-F238E27FC236}">
                  <a16:creationId xmlns:a16="http://schemas.microsoft.com/office/drawing/2014/main" id="{305D65D7-F897-4A80-823E-9C0A66F1206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Semain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44050" y="95250"/>
              <a:ext cx="2895600" cy="2771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13</xdr:col>
      <xdr:colOff>0</xdr:colOff>
      <xdr:row>25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A3BB51F-7807-4CCB-AF63-74655A7B20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15</xdr:row>
      <xdr:rowOff>1</xdr:rowOff>
    </xdr:from>
    <xdr:to>
      <xdr:col>14</xdr:col>
      <xdr:colOff>0</xdr:colOff>
      <xdr:row>25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Type de client 1">
              <a:extLst>
                <a:ext uri="{FF2B5EF4-FFF2-40B4-BE49-F238E27FC236}">
                  <a16:creationId xmlns:a16="http://schemas.microsoft.com/office/drawing/2014/main" id="{01913252-C163-46CF-95D6-5D41C59E6F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5" y="2857501"/>
              <a:ext cx="2219325" cy="1904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27</xdr:row>
      <xdr:rowOff>1</xdr:rowOff>
    </xdr:from>
    <xdr:to>
      <xdr:col>12</xdr:col>
      <xdr:colOff>761999</xdr:colOff>
      <xdr:row>48</xdr:row>
      <xdr:rowOff>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B70AFBA-5C93-4173-814E-AC3A2C4D0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0</xdr:colOff>
      <xdr:row>26</xdr:row>
      <xdr:rowOff>180975</xdr:rowOff>
    </xdr:from>
    <xdr:to>
      <xdr:col>14</xdr:col>
      <xdr:colOff>0</xdr:colOff>
      <xdr:row>36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Type de client 2">
              <a:extLst>
                <a:ext uri="{FF2B5EF4-FFF2-40B4-BE49-F238E27FC236}">
                  <a16:creationId xmlns:a16="http://schemas.microsoft.com/office/drawing/2014/main" id="{5D0F21D4-E4B7-46CB-BC01-B1D6A86F08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5" y="5133975"/>
              <a:ext cx="2219325" cy="1724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0</xdr:colOff>
      <xdr:row>26</xdr:row>
      <xdr:rowOff>190499</xdr:rowOff>
    </xdr:from>
    <xdr:to>
      <xdr:col>15</xdr:col>
      <xdr:colOff>0</xdr:colOff>
      <xdr:row>49</xdr:row>
      <xdr:rowOff>5042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ustomer">
              <a:extLst>
                <a:ext uri="{FF2B5EF4-FFF2-40B4-BE49-F238E27FC236}">
                  <a16:creationId xmlns:a16="http://schemas.microsoft.com/office/drawing/2014/main" id="{69252153-8424-494B-B3F9-DDEF7B6A8B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20500" y="5143499"/>
              <a:ext cx="2219325" cy="4352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761999</xdr:colOff>
      <xdr:row>1</xdr:row>
      <xdr:rowOff>0</xdr:rowOff>
    </xdr:from>
    <xdr:to>
      <xdr:col>14</xdr:col>
      <xdr:colOff>0</xdr:colOff>
      <xdr:row>15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NomSemaine 2">
              <a:extLst>
                <a:ext uri="{FF2B5EF4-FFF2-40B4-BE49-F238E27FC236}">
                  <a16:creationId xmlns:a16="http://schemas.microsoft.com/office/drawing/2014/main" id="{8B27795A-BC1B-4B10-9777-F0B78705BB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Semain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1174" y="190500"/>
              <a:ext cx="2219326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22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225F128-B04D-4B68-B0DF-FD8BF795C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2050675</xdr:colOff>
      <xdr:row>1</xdr:row>
      <xdr:rowOff>0</xdr:rowOff>
    </xdr:from>
    <xdr:to>
      <xdr:col>13</xdr:col>
      <xdr:colOff>7129</xdr:colOff>
      <xdr:row>17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atrice">
              <a:extLst>
                <a:ext uri="{FF2B5EF4-FFF2-40B4-BE49-F238E27FC236}">
                  <a16:creationId xmlns:a16="http://schemas.microsoft.com/office/drawing/2014/main" id="{FF60685F-BEB4-4AA0-AF12-0C81F8D758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tri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4" y="0"/>
              <a:ext cx="2050677" cy="29501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1</xdr:colOff>
      <xdr:row>22</xdr:row>
      <xdr:rowOff>0</xdr:rowOff>
    </xdr:from>
    <xdr:to>
      <xdr:col>11</xdr:col>
      <xdr:colOff>0</xdr:colOff>
      <xdr:row>44</xdr:row>
      <xdr:rowOff>22412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934AF54E-9E50-4132-855B-37FC08533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0</xdr:colOff>
      <xdr:row>17</xdr:row>
      <xdr:rowOff>0</xdr:rowOff>
    </xdr:from>
    <xdr:to>
      <xdr:col>13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Type de client">
              <a:extLst>
                <a:ext uri="{FF2B5EF4-FFF2-40B4-BE49-F238E27FC236}">
                  <a16:creationId xmlns:a16="http://schemas.microsoft.com/office/drawing/2014/main" id="{3BC63DD5-6C6A-435B-9A5D-71906A5C24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5" y="3048000"/>
              <a:ext cx="2050677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7129</xdr:colOff>
      <xdr:row>27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ommercial">
              <a:extLst>
                <a:ext uri="{FF2B5EF4-FFF2-40B4-BE49-F238E27FC236}">
                  <a16:creationId xmlns:a16="http://schemas.microsoft.com/office/drawing/2014/main" id="{5892CB58-8194-4058-B2DC-B22CC9A9D6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89559" y="3048000"/>
              <a:ext cx="2050675" cy="2095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0</xdr:colOff>
      <xdr:row>17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Semaine 1">
              <a:extLst>
                <a:ext uri="{FF2B5EF4-FFF2-40B4-BE49-F238E27FC236}">
                  <a16:creationId xmlns:a16="http://schemas.microsoft.com/office/drawing/2014/main" id="{71B2C1D9-3370-4C45-9FFA-8400DAFBF4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Sema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353" y="190500"/>
              <a:ext cx="2050676" cy="30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69169444441" backgroundQuery="1" createdVersion="6" refreshedVersion="6" minRefreshableVersion="3" recordCount="0" supportSubquery="1" supportAdvancedDrill="1" xr:uid="{E95C7B2C-A444-4A3C-B625-5567B62004F0}">
  <cacheSource type="external" connectionId="6"/>
  <cacheFields count="6">
    <cacheField name="[Measures].[Mesure - Nb de validations]" caption="Mesure - Nb de validations" numFmtId="0" hierarchy="38" level="32767"/>
    <cacheField name="[Measures].[Nb de validations hors délai cible]" caption="Nb de validations hors délai cible" numFmtId="0" hierarchy="39" level="32767"/>
    <cacheField name="[Measures].[NbArrivées]" caption="NbArrivées" numFmtId="0" hierarchy="40" level="32767"/>
    <cacheField name="[ConfigClients].[Type de client].[Type de client]" caption="Type de client" numFmtId="0" hierarchy="14" level="1">
      <sharedItems count="4">
        <s v="Centrale d'achats"/>
        <s v="Coopérative agricole"/>
        <s v="Entreprises agro-alimentaires"/>
        <s v="Grande surface"/>
      </sharedItems>
    </cacheField>
    <cacheField name="[ConfigAnalyses].[Dénomination Courante].[Dénomination Courante]" caption="Dénomination Courante" numFmtId="0" hierarchy="9" level="1">
      <sharedItems count="7">
        <s v="Analyse métaux lourds"/>
        <s v="Analyse nutritionelle"/>
        <s v="Analyse OGM"/>
        <s v="Analyse pesticides"/>
        <s v="Analyse polluants d'emballage"/>
        <s v="Analyse sucres"/>
        <s v="Analyse microbiologique"/>
      </sharedItems>
    </cacheField>
    <cacheField name="[Calendrier].[NomSemaine].[NomSemaine]" caption="NomSemaine" numFmtId="0" hierarchy="5" level="1">
      <sharedItems count="1">
        <s v="s29 - 2019"/>
      </sharedItems>
    </cacheField>
  </cacheFields>
  <cacheHierarchies count="58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>
      <fieldsUsage count="2">
        <fieldUsage x="-1"/>
        <fieldUsage x="5"/>
      </fieldsUsage>
    </cacheHierarchy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4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3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Mesure - Nb de validations]" caption="Mesure - Nb de validations" measure="1" displayFolder="" measureGroup="Calendrier" count="0" oneField="1">
      <fieldsUsage count="1">
        <fieldUsage x="0"/>
      </fieldsUsage>
    </cacheHierarchy>
    <cacheHierarchy uniqueName="[Measures].[Nb de validations hors délai cible]" caption="Nb de validations hors délai cible" measure="1" displayFolder="" measureGroup="Calendrier" count="0" oneField="1">
      <fieldsUsage count="1">
        <fieldUsage x="1"/>
      </fieldsUsage>
    </cacheHierarchy>
    <cacheHierarchy uniqueName="[Measures].[NbArrivées]" caption="NbArrivées" measure="1" displayFolder="" measureGroup="Calendrier" count="0" oneField="1">
      <fieldsUsage count="1">
        <fieldUsage x="2"/>
      </fieldsUsage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3163657407" backgroundQuery="1" createdVersion="6" refreshedVersion="6" minRefreshableVersion="3" recordCount="0" supportSubquery="1" supportAdvancedDrill="1" xr:uid="{6512C356-F5DC-4249-A591-E51BE7E38EAC}">
  <cacheSource type="external" connectionId="6"/>
  <cacheFields count="4">
    <cacheField name="[ConfigAnalyses].[Dénomination Courante].[Dénomination Courante]" caption="Dénomination Courante" numFmtId="0" hierarchy="9" level="1">
      <sharedItems count="7">
        <s v="Analyse métaux lourds"/>
        <s v="Analyse microbiologique"/>
        <s v="Analyse nutritionelle"/>
        <s v="Analyse OGM"/>
        <s v="Analyse pesticides"/>
        <s v="Analyse polluants d'emballage"/>
        <s v="Analyse sucres"/>
      </sharedItems>
    </cacheField>
    <cacheField name="[Measures].[Nombre de CodeEchantillon 2]" caption="Nombre de CodeEchantillon 2" numFmtId="0" hierarchy="56" level="32767"/>
    <cacheField name="[Calendrier].[NomSemaine].[NomSemaine]" caption="NomSemaine" numFmtId="0" hierarchy="5" level="1">
      <sharedItems containsSemiMixedTypes="0" containsNonDate="0" containsString="0"/>
    </cacheField>
    <cacheField name="Dummy0" numFmtId="0" hierarchy="58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59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>
      <fieldsUsage count="2">
        <fieldUsage x="-1"/>
        <fieldUsage x="2"/>
      </fieldsUsage>
    </cacheHierarchy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0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0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Dummy0" caption="Dat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3164236108" backgroundQuery="1" createdVersion="6" refreshedVersion="6" minRefreshableVersion="3" recordCount="0" supportSubquery="1" supportAdvancedDrill="1" xr:uid="{4490CC04-C0D9-4F22-9DFA-9B11F6DDC9A2}">
  <cacheSource type="external" connectionId="6"/>
  <cacheFields count="3">
    <cacheField name="[Calendrier].[NomSemaine].[NomSemaine]" caption="NomSemaine" numFmtId="0" hierarchy="5" level="1">
      <sharedItems count="18">
        <s v="s27 - 2019"/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  <s v="s44 - 2019"/>
      </sharedItems>
    </cacheField>
    <cacheField name="[Measures].[Nombre de CodeEchantillon 2]" caption="Nombre de CodeEchantillon 2" numFmtId="0" hierarchy="56" level="32767"/>
    <cacheField name="[Measures].[Total distinct de CodeEchantillon 2]" caption="Total distinct de CodeEchantillon 2" numFmtId="0" hierarchy="57" level="32767"/>
  </cacheFields>
  <cacheHierarchies count="58">
    <cacheHierarchy uniqueName="[Calendrier].[Date]" caption="Date" attribute="1" time="1" defaultMemberUniqueName="[Calendrier].[Date].[All]" allUniqueName="[Calendrier].[Date].[All]" dimensionUniqueName="[Calendrier]" displayFolder="" count="2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2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2" memberValueDatatype="5" unbalanced="0"/>
    <cacheHierarchy uniqueName="[Calendrier].[Mois]" caption="Mois" attribute="1" defaultMemberUniqueName="[Calendrier].[Mois].[All]" allUniqueName="[Calendrier].[Mois].[All]" dimensionUniqueName="[Calendrier]" displayFolder="" count="2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2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>
      <fieldsUsage count="2">
        <fieldUsage x="-1"/>
        <fieldUsage x="0"/>
      </fieldsUsage>
    </cacheHierarchy>
    <cacheHierarchy uniqueName="[Calendrier].[NomMois]" caption="NomMois" attribute="1" defaultMemberUniqueName="[Calendrier].[NomMois].[All]" allUniqueName="[Calendrier].[NomMois].[All]" dimensionUniqueName="[Calendrier]" displayFolder="" count="2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2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2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2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2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2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2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2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2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2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2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2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2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2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2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2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2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2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2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2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2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2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2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2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2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331898148" backgroundQuery="1" createdVersion="6" refreshedVersion="6" minRefreshableVersion="3" recordCount="0" supportSubquery="1" supportAdvancedDrill="1" xr:uid="{5A619788-22F8-4CEE-BD67-025237F1B9F9}">
  <cacheSource type="external" connectionId="6"/>
  <cacheFields count="4">
    <cacheField name="[Data Validations].[DélaiRenduEchArrondi].[DélaiRenduEchArrondi]" caption="DélaiRenduEchArrondi" numFmtId="0" hierarchy="30" level="1">
      <sharedItems containsSemiMixedTypes="0" containsString="0" containsNumber="1" containsInteger="1" minValue="0" maxValue="12" count="13">
        <n v="0"/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ata Validations].[DélaiRenduEchArrondi].&amp;[0]"/>
            <x15:cachedUniqueName index="1" name="[Data Validations].[DélaiRenduEchArrondi].&amp;[1]"/>
            <x15:cachedUniqueName index="2" name="[Data Validations].[DélaiRenduEchArrondi].&amp;[2]"/>
            <x15:cachedUniqueName index="3" name="[Data Validations].[DélaiRenduEchArrondi].&amp;[3]"/>
            <x15:cachedUniqueName index="4" name="[Data Validations].[DélaiRenduEchArrondi].&amp;[4]"/>
            <x15:cachedUniqueName index="5" name="[Data Validations].[DélaiRenduEchArrondi].&amp;[5]"/>
            <x15:cachedUniqueName index="6" name="[Data Validations].[DélaiRenduEchArrondi].&amp;[6]"/>
            <x15:cachedUniqueName index="7" name="[Data Validations].[DélaiRenduEchArrondi].&amp;[7]"/>
            <x15:cachedUniqueName index="8" name="[Data Validations].[DélaiRenduEchArrondi].&amp;[8]"/>
            <x15:cachedUniqueName index="9" name="[Data Validations].[DélaiRenduEchArrondi].&amp;[9]"/>
            <x15:cachedUniqueName index="10" name="[Data Validations].[DélaiRenduEchArrondi].&amp;[10]"/>
            <x15:cachedUniqueName index="11" name="[Data Validations].[DélaiRenduEchArrondi].&amp;[11]"/>
            <x15:cachedUniqueName index="12" name="[Data Validations].[DélaiRenduEchArrondi].&amp;[12]"/>
          </x15:cachedUniqueNames>
        </ext>
      </extLst>
    </cacheField>
    <cacheField name="[Data Validations].[EchRendu?].[EchRendu?]" caption="EchRendu?" numFmtId="0" hierarchy="28" level="1">
      <sharedItems containsSemiMixedTypes="0" containsNonDate="0" containsString="0"/>
    </cacheField>
    <cacheField name="[Measures].[Total distinct de CodeEchantillon]" caption="Total distinct de CodeEchantillon" numFmtId="0" hierarchy="48" level="32767"/>
    <cacheField name="[ConfigClients].[Customer].[Customer]" caption="Customer" numFmtId="0" hierarchy="13" level="1">
      <sharedItems containsSemiMixedTypes="0" containsNonDate="0" containsString="0"/>
    </cacheField>
  </cacheFields>
  <cacheHierarchies count="58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0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3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>
      <fieldsUsage count="2">
        <fieldUsage x="-1"/>
        <fieldUsage x="1"/>
      </fieldsUsage>
    </cacheHierarchy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2" memberValueDatatype="20" unbalanced="0">
      <fieldsUsage count="2">
        <fieldUsage x="-1"/>
        <fieldUsage x="0"/>
      </fieldsUsage>
    </cacheHierarchy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3319444442" backgroundQuery="1" createdVersion="6" refreshedVersion="6" minRefreshableVersion="3" recordCount="0" supportSubquery="1" supportAdvancedDrill="1" xr:uid="{7DE7E401-F9E8-4802-ABE2-A4B474773F2F}">
  <cacheSource type="external" connectionId="6"/>
  <cacheFields count="5">
    <cacheField name="[Data Validations].[EchRendu?].[EchRendu?]" caption="EchRendu?" numFmtId="0" hierarchy="28" level="1">
      <sharedItems containsSemiMixedTypes="0" containsNonDate="0" containsString="0"/>
    </cacheField>
    <cacheField name="[Measures].[Total distinct de CodeEchantillon]" caption="Total distinct de CodeEchantillon" numFmtId="0" hierarchy="48" level="32767"/>
    <cacheField name="[Measures].[Maximum de DélaiRenduEch]" caption="Maximum de DélaiRenduEch" numFmtId="0" hierarchy="54" level="32767"/>
    <cacheField name="[Measures].[Nombre de CodeEchantillon]" caption="Nombre de CodeEchantillon" numFmtId="0" hierarchy="47" level="32767"/>
    <cacheField name="[ConfigClients].[Customer].[Customer]" caption="Customer" numFmtId="0" hierarchy="13" level="1">
      <sharedItems containsSemiMixedTypes="0" containsNonDate="0" containsString="0"/>
    </cacheField>
  </cacheFields>
  <cacheHierarchies count="58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0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>
      <fieldsUsage count="2">
        <fieldUsage x="-1"/>
        <fieldUsage x="0"/>
      </fieldsUsage>
    </cacheHierarchy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399791667" backgroundQuery="1" createdVersion="6" refreshedVersion="6" minRefreshableVersion="3" recordCount="0" supportSubquery="1" supportAdvancedDrill="1" xr:uid="{4F482CDC-CB9B-4B9E-87A3-F6C7DCE6423E}">
  <cacheSource type="external" connectionId="6"/>
  <cacheFields count="6">
    <cacheField name="[Data Validations].[Est Rendu?].[Est Rendu?]" caption="Est Rendu?" numFmtId="0" hierarchy="22" level="1">
      <sharedItems containsSemiMixedTypes="0" containsNonDate="0" containsString="0"/>
    </cacheField>
    <cacheField name="[Data Validations].[HorsDélaiCible?].[HorsDélaiCible?]" caption="HorsDélaiCible?" numFmtId="0" hierarchy="25" level="1">
      <sharedItems containsSemiMixedTypes="0" containsNonDate="0" containsString="0"/>
    </cacheField>
    <cacheField name="[Measures].[Nombre de CodeEchantillon]" caption="Nombre de CodeEchantillon" numFmtId="0" hierarchy="47" level="32767"/>
    <cacheField name="[ConfigAnalyses].[Dénomination Courante].[Dénomination Courante]" caption="Dénomination Courante" numFmtId="0" hierarchy="9" level="1">
      <sharedItems count="6">
        <s v="Analyse métaux lourds"/>
        <s v="Analyse microbiologique"/>
        <s v="Analyse OGM"/>
        <s v="Analyse pesticides"/>
        <s v="Analyse polluants d'emballage"/>
        <s v="Analyse sucres"/>
      </sharedItems>
    </cacheField>
    <cacheField name="[ConfigClients].[Type de client].[Type de client]" caption="Type de client" numFmtId="0" hierarchy="14" level="1">
      <sharedItems containsSemiMixedTypes="0" containsNonDate="0" containsString="0"/>
    </cacheField>
    <cacheField name="Dummy0" numFmtId="0" hierarchy="58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59">
    <cacheHierarchy uniqueName="[Calendrier].[Date]" caption="Date" attribute="1" time="1" defaultMemberUniqueName="[Calendrier].[Date].[All]" allUniqueName="[Calendrier].[Date].[All]" dimensionUniqueName="[Calendrier]" displayFolder="" count="2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2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2" memberValueDatatype="5" unbalanced="0"/>
    <cacheHierarchy uniqueName="[Calendrier].[Mois]" caption="Mois" attribute="1" defaultMemberUniqueName="[Calendrier].[Mois].[All]" allUniqueName="[Calendrier].[Mois].[All]" dimensionUniqueName="[Calendrier]" displayFolder="" count="2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2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2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2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2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3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2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2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2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2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2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2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2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2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2" memberValueDatatype="11" unbalanced="0">
      <fieldsUsage count="2">
        <fieldUsage x="-1"/>
        <fieldUsage x="0"/>
      </fieldsUsage>
    </cacheHierarchy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2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2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2" memberValueDatatype="11" unbalanced="0">
      <fieldsUsage count="2">
        <fieldUsage x="-1"/>
        <fieldUsage x="1"/>
      </fieldsUsage>
    </cacheHierarchy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2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2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2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2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2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2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2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2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2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2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2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2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Dummy0" caption="Dat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6">
    <dimension name="Calendrier" uniqueName="[Calendrier]" caption="Calendrier"/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name="DataArrivées" uniqueName="[DataArrivées]" caption="DataArrivées"/>
    <dimension measure="1" name="Measures" uniqueName="[Measures]" caption="Measures"/>
  </dimensions>
  <measureGroups count="5">
    <measureGroup name="Calendrier" caption="Calendrier"/>
    <measureGroup name="ConfigAnalyses" caption="ConfigAnalyses"/>
    <measureGroup name="ConfigClients" caption="ConfigClients"/>
    <measureGroup name="Data Validations" caption="Data Validations"/>
    <measureGroup name="DataArrivées" caption="DataArrivées"/>
  </measureGroups>
  <maps count="11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  <map measureGroup="4" dimension="0"/>
    <map measureGroup="4" dimension="1"/>
    <map measureGroup="4" dimension="2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69160416666" backgroundQuery="1" createdVersion="3" refreshedVersion="6" minRefreshableVersion="3" recordCount="0" supportSubquery="1" supportAdvancedDrill="1" xr:uid="{C1BEECB4-F29F-472B-80F5-80DC23DBCCFA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6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0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Nombre de CodeEchantillon]" caption="Nombre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819261828"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69168402778" backgroundQuery="1" createdVersion="3" refreshedVersion="6" minRefreshableVersion="3" recordCount="0" supportSubquery="1" supportAdvancedDrill="1" xr:uid="{A879D4F9-008D-4B55-8B38-8B32C65A9DF7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6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0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Nombre de CodeEchantillon]" caption="Nombre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634157080"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69171180557" backgroundQuery="1" createdVersion="3" refreshedVersion="6" minRefreshableVersion="3" recordCount="0" supportSubquery="1" supportAdvancedDrill="1" xr:uid="{2BA981E5-E39A-48A8-A98D-CA024BCA0829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6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0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Nombre de CodeEchantillon]" caption="Nombre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276986282"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69174074075" backgroundQuery="1" createdVersion="3" refreshedVersion="6" minRefreshableVersion="3" recordCount="0" supportSubquery="1" supportAdvancedDrill="1" xr:uid="{E6779AA7-E227-4530-8E28-CE0FD436C6EC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6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0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Nombre de CodeEchantillon]" caption="Nombre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792346764" supportSubqueryNonVisual="1" supportSubqueryCalcMem="1" supportAddCalcMems="1"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70.972753935188" backgroundQuery="1" createdVersion="3" refreshedVersion="6" minRefreshableVersion="3" recordCount="0" supportSubquery="1" supportAdvancedDrill="1" xr:uid="{77C2027A-FC71-4136-99BE-73B2DDBAB5DB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8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JourSemaine]" caption="JourSemaine" attribute="1" defaultMemberUniqueName="[Calendrier].[JourSemaine].[All]" allUniqueName="[Calendrier].[JourSemaine].[All]" dimensionUniqueName="[Calendrier]" displayFolder="" count="0" memberValueDatatype="130" unbalanced="0"/>
    <cacheHierarchy uniqueName="[Calendrier].[N°Semaine]" caption="N°Semaine" attribute="1" defaultMemberUniqueName="[Calendrier].[N°Semaine].[All]" allUniqueName="[Calendrier].[N°Semaine].[All]" dimensionUniqueName="[Calendrier]" displayFolder="" count="0" memberValueDatatype="5" unbalanced="0"/>
    <cacheHierarchy uniqueName="[Calendrier].[Mois]" caption="Mois" attribute="1" defaultMemberUniqueName="[Calendrier].[Mois].[All]" allUniqueName="[Calendrier].[Mois].[All]" dimensionUniqueName="[Calendrier]" displayFolder="" count="0" memberValueDatatype="5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5" unbalanced="0"/>
    <cacheHierarchy uniqueName="[Calendrier].[NomSemaine]" caption="NomSemaine" attribute="1" defaultMemberUniqueName="[Calendrier].[NomSemaine].[All]" allUniqueName="[Calendrier].[NomSemaine].[All]" dimensionUniqueName="[Calendrier]" displayFolder="" count="2" memberValueDatatype="130" unbalanced="0"/>
    <cacheHierarchy uniqueName="[Calendrier].[NomMois]" caption="NomMois" attribute="1" defaultMemberUniqueName="[Calendrier].[NomMois].[All]" allUniqueName="[Calendrier].[NomMois].[All]" dimensionUniqueName="[Calendrier]" displayFolder="" count="0" memberValueDatatype="130" unbalanced="0"/>
    <cacheHierarchy uniqueName="[Calendrier].[Colonne - Nb de validations]" caption="Colonne - Nb de validations" attribute="1" defaultMemberUniqueName="[Calendrier].[Colonne - Nb de validations].[All]" allUniqueName="[Calendrier].[Colonne - Nb de validations].[All]" dimensionUniqueName="[Calendrier]" displayFolder="" count="0" memberValueDatatype="20" unbalanced="0"/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0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0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0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Est Rendu?]" caption="Est Rendu?" attribute="1" defaultMemberUniqueName="[Data Validations].[Est Rendu?].[All]" allUniqueName="[Data Validations].[Est Rendu?].[All]" dimensionUniqueName="[Data Validations]" displayFolder="" count="0" memberValueDatatype="11" unbalanced="0"/>
    <cacheHierarchy uniqueName="[Data Validations].[DélaiRenduCible]" caption="DélaiRenduCible" attribute="1" defaultMemberUniqueName="[Data Validations].[DélaiRenduCible].[All]" allUniqueName="[Data Validations].[DélaiRenduCible].[All]" dimensionUniqueName="[Data Validations]" displayFolder="" count="0" memberValueDatatype="5" unbalanced="0"/>
    <cacheHierarchy uniqueName="[Data Validations].[DélaiRenduRéel(j)]" caption="DélaiRenduRéel(j)" attribute="1" defaultMemberUniqueName="[Data Validations].[DélaiRenduRéel(j)].[All]" allUniqueName="[Data Validations].[DélaiRenduRéel(j)].[All]" dimensionUniqueName="[Data Validations]" displayFolder="" count="0" memberValueDatatype="5" unbalanced="0"/>
    <cacheHierarchy uniqueName="[Data Validations].[HorsDélaiCible?]" caption="HorsDélaiCible?" attribute="1" defaultMemberUniqueName="[Data Validations].[HorsDélaiCible?].[All]" allUniqueName="[Data Validations].[HorsDélaiCible?].[All]" dimensionUniqueName="[Data Validations]" displayFolder="" count="0" memberValueDatatype="11" unbalanced="0"/>
    <cacheHierarchy uniqueName="[Data Validations].[NombreAnalysesEch]" caption="NombreAnalysesEch" attribute="1" defaultMemberUniqueName="[Data Validations].[NombreAnalysesEch].[All]" allUniqueName="[Data Validations].[NombreAnalysesEch].[All]" dimensionUniqueName="[Data Validations]" displayFolder="" count="0" memberValueDatatype="20" unbalanced="0"/>
    <cacheHierarchy uniqueName="[Data Validations].[AnalysesEchRendues]" caption="AnalysesEchRendues" attribute="1" defaultMemberUniqueName="[Data Validations].[AnalysesEchRendues].[All]" allUniqueName="[Data Validations].[AnalysesEchRendues].[All]" dimensionUniqueName="[Data Validations]" displayFolder="" count="0" memberValueDatatype="20" unbalanced="0"/>
    <cacheHierarchy uniqueName="[Data Validations].[EchRendu?]" caption="EchRendu?" attribute="1" defaultMemberUniqueName="[Data Validations].[EchRendu?].[All]" allUniqueName="[Data Validations].[EchRendu?].[All]" dimensionUniqueName="[Data Validations]" displayFolder="" count="0" memberValueDatatype="11" unbalanced="0"/>
    <cacheHierarchy uniqueName="[Data Validations].[DélaiRenduEch]" caption="DélaiRenduEch" attribute="1" defaultMemberUniqueName="[Data Validations].[DélaiRenduEch].[All]" allUniqueName="[Data Validations].[DélaiRenduEch].[All]" dimensionUniqueName="[Data Validations]" displayFolder="" count="0" memberValueDatatype="5" unbalanced="0"/>
    <cacheHierarchy uniqueName="[Data Validations].[DélaiRenduEchArrondi]" caption="DélaiRenduEchArrondi" attribute="1" defaultMemberUniqueName="[Data Validations].[DélaiRenduEchArrondi].[All]" allUniqueName="[Data Validations].[DélaiRenduEchArrondi].[All]" dimensionUniqueName="[Data Validations]" displayFolder="" count="0" memberValueDatatype="20" unbalanced="0"/>
    <cacheHierarchy uniqueName="[Data Validations].[DateRenduEntière]" caption="DateRenduEntière" attribute="1" time="1" defaultMemberUniqueName="[Data Validations].[DateRenduEntière].[All]" allUniqueName="[Data Validations].[DateRenduEntière].[All]" dimensionUniqueName="[Data Validations]" displayFolder="" count="0" memberValueDatatype="7" unbalanced="0"/>
    <cacheHierarchy uniqueName="[DataArrivées].[CodeEchantillon]" caption="CodeEchantillon" attribute="1" defaultMemberUniqueName="[DataArrivées].[CodeEchantillon].[All]" allUniqueName="[DataArrivées].[CodeEchantillon].[All]" dimensionUniqueName="[DataArrivées]" displayFolder="" count="0" memberValueDatatype="130" unbalanced="0"/>
    <cacheHierarchy uniqueName="[DataArrivées].[DateArrivée]" caption="DateArrivée" attribute="1" time="1" defaultMemberUniqueName="[DataArrivées].[DateArrivée].[All]" allUniqueName="[DataArrivées].[DateArrivée].[All]" dimensionUniqueName="[DataArrivées]" displayFolder="" count="0" memberValueDatatype="7" unbalanced="0"/>
    <cacheHierarchy uniqueName="[DataArrivées].[Code Analyse]" caption="Code Analyse" attribute="1" defaultMemberUniqueName="[DataArrivées].[Code Analyse].[All]" allUniqueName="[DataArrivées].[Code Analyse].[All]" dimensionUniqueName="[DataArrivées]" displayFolder="" count="0" memberValueDatatype="130" unbalanced="0"/>
    <cacheHierarchy uniqueName="[DataArrivées].[CodeClient]" caption="CodeClient" attribute="1" defaultMemberUniqueName="[DataArrivées].[CodeClient].[All]" allUniqueName="[DataArrivées].[CodeClient].[All]" dimensionUniqueName="[DataArrivées]" displayFolder="" count="0" memberValueDatatype="130" unbalanced="0"/>
    <cacheHierarchy uniqueName="[DataArrivées].[Matrice]" caption="Matrice" attribute="1" defaultMemberUniqueName="[DataArrivées].[Matrice].[All]" allUniqueName="[DataArrivées].[Matrice].[All]" dimensionUniqueName="[DataArrivées]" displayFolder="" count="0" memberValueDatatype="130" unbalanced="0"/>
    <cacheHierarchy uniqueName="[DataArrivées].[DateArrivéeEnt]" caption="DateArrivéeEnt" attribute="1" defaultMemberUniqueName="[DataArrivées].[DateArrivéeEnt].[All]" allUniqueName="[DataArrivées].[DateArrivéeEnt].[All]" dimensionUniqueName="[DataArrivées]" displayFolder="" count="0" memberValueDatatype="20" unbalanced="0"/>
    <cacheHierarchy uniqueName="[Measures].[Mesure - Nb de validations]" caption="Mesure - Nb de validations" measure="1" displayFolder="" measureGroup="Calendrier" count="0"/>
    <cacheHierarchy uniqueName="[Measures].[Nb de validations hors délai cible]" caption="Nb de validations hors délai cible" measure="1" displayFolder="" measureGroup="Calendrier" count="0"/>
    <cacheHierarchy uniqueName="[Measures].[NbArrivées]" caption="NbArrivées" measure="1" displayFolder="" measureGroup="Calendrier" count="0"/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XL_Count Calendrier]" caption="__XL_Count Calendrier" measure="1" displayFolder="" measureGroup="Calendrier" count="0" hidden="1"/>
    <cacheHierarchy uniqueName="[Measures].[__XL_Count Feuil1 1]" caption="__XL_Count Feuil1 1" measure="1" displayFolder="" measureGroup="DataArrivées" count="0" hidden="1"/>
    <cacheHierarchy uniqueName="[Measures].[__Aucune mesure définie]" caption="__Aucune mesure définie" measure="1" displayFolder="" count="0" hidden="1"/>
    <cacheHierarchy uniqueName="[Measures].[Nombre de CodeEchantillon]" caption="Nombre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Total distinct de CodeEchantillon]" caption="Total distinct de CodeEchantillon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DélaiRenduRéel(j)]" caption="Somme de DélaiRenduRéel(j)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 de DélaiRenduEchArrondi]" caption="Somm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DélaiRenduEchArrondi]" caption="Moyenne de DélaiRenduEchArrondi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mme de DélaiRenduEch]" caption="Somm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oyenne de DélaiRenduEch]" caption="Moyenne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Maximum de DélaiRenduEch]" caption="Maximum de DélaiRenduEch" measure="1" displayFolder="" measureGroup="Data Validations" count="0" hidden="1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Colonne - Nb de validations]" caption="Somme de Colonne - Nb de validations" measure="1" displayFolder="" measureGroup="Calendrie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Nombre de CodeEchantillon 2]" caption="Nombre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Total distinct de CodeEchantillon 2]" caption="Total distinct de CodeEchantillon 2" measure="1" displayFolder="" measureGroup="DataArrivées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64501920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5809DE-FD64-42E0-AB3A-9228C37F026E}" name="Tableau croisé dynamique1" cacheId="125" applyNumberFormats="0" applyBorderFormats="0" applyFontFormats="0" applyPatternFormats="0" applyAlignmentFormats="0" applyWidthHeightFormats="1" dataCaption="Valeurs" tag="f4ab996b-9344-4015-8e7c-5ff2260cd8af" updatedVersion="6" minRefreshableVersion="3" useAutoFormatting="1" subtotalHiddenItems="1" itemPrintTitles="1" createdVersion="6" indent="0" outline="1" outlineData="1" multipleFieldFilters="0">
  <location ref="A1:F27" firstHeaderRow="0" firstDataRow="1" firstDataCol="3"/>
  <pivotFields count="6">
    <pivotField dataField="1" subtotalTop="0" showAll="0" defaultSubtotal="0"/>
    <pivotField dataField="1" subtotalTop="0" showAll="0" defaultSubtotal="0"/>
    <pivotField dataField="1" subtotalTop="0" showAll="0" defaultSubtotal="0"/>
    <pivotField axis="axisRow" allDrilled="1" outline="0" subtotalTop="0" showAll="0" dataSourceSort="1" defaultSubtotal="0" defaultAttributeDrillState="1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allDrilled="1" outline="0" subtotalTop="0" showAll="0" dataSourceSort="1" defaultSubtotal="0" defaultAttributeDrillState="1">
      <items count="1">
        <item s="1"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3"/>
    <field x="4"/>
  </rowFields>
  <rowItems count="26">
    <i>
      <x/>
      <x/>
      <x/>
    </i>
    <i r="2">
      <x v="1"/>
    </i>
    <i r="2">
      <x v="2"/>
    </i>
    <i r="2">
      <x v="3"/>
    </i>
    <i r="2">
      <x v="4"/>
    </i>
    <i r="2">
      <x v="5"/>
    </i>
    <i r="1">
      <x v="1"/>
      <x/>
    </i>
    <i r="2">
      <x v="6"/>
    </i>
    <i r="2">
      <x v="1"/>
    </i>
    <i r="2">
      <x v="2"/>
    </i>
    <i r="2">
      <x v="3"/>
    </i>
    <i r="2">
      <x v="4"/>
    </i>
    <i r="2">
      <x v="5"/>
    </i>
    <i r="1">
      <x v="2"/>
      <x/>
    </i>
    <i r="2">
      <x v="6"/>
    </i>
    <i r="2">
      <x v="1"/>
    </i>
    <i r="2">
      <x v="3"/>
    </i>
    <i r="2">
      <x v="4"/>
    </i>
    <i r="2">
      <x v="5"/>
    </i>
    <i r="1">
      <x v="3"/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name="Nb Validations" fld="0" subtotal="count" baseField="0" baseItem="0"/>
    <dataField name="Nb Validations hors délai cible" fld="1" subtotal="count" baseField="0" baseItem="0"/>
  </dataFields>
  <formats count="3"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Hierarchies count="58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Nb Validations"/>
    <pivotHierarchy dragToRow="0" dragToCol="0" dragToPage="0" dragToData="1" caption="Nb Validations hors délai cibl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omme de Nb de validatios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5"/>
    <rowHierarchyUsage hierarchyUsage="14"/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]"/>
        <x15:activeTabTopLevelEntity name="[ConfigClients]"/>
        <x15:activeTabTopLevelEntity name="[ConfigAnaly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E61F50-8DEB-421B-9C21-A7BC59C44989}" name="Tableau croisé dynamique3" cacheId="128" applyNumberFormats="0" applyBorderFormats="0" applyFontFormats="0" applyPatternFormats="0" applyAlignmentFormats="0" applyWidthHeightFormats="1" dataCaption="Valeurs" tag="94e4f78b-445e-405f-9eb8-ae90c6f2219f" updatedVersion="6" minRefreshableVersion="3" useAutoFormatting="1" itemPrintTitles="1" createdVersion="6" indent="0" outline="1" outlineData="1" multipleFieldFilters="0" chartFormat="4">
  <location ref="Q28:R42" firstHeaderRow="1" firstDataRow="1" firstDataCol="1" rowPageCount="1" colPageCount="1"/>
  <pivotFields count="4">
    <pivotField axis="axisRow" allDrilled="1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axis="axisPage"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1" hier="28" name="[Data Validations].[EchRendu?].&amp;[True]" cap="TRUE"/>
  </pageFields>
  <dataFields count="1">
    <dataField name="Total distinct de CodeEchantillon" fld="2" subtotal="count" baseField="0" baseItem="1" numFmtId="10">
      <extLst>
        <ext xmlns:x14="http://schemas.microsoft.com/office/spreadsheetml/2009/9/main" uri="{E15A36E0-9728-4e99-A89B-3F7291B0FE68}">
          <x14:dataField pivotShowAs="percentOfRunningTotal"/>
        </ext>
        <ext xmlns:x15="http://schemas.microsoft.com/office/spreadsheetml/2010/11/main" uri="{FABC7310-3BB5-11E1-824E-6D434824019B}">
          <x15:dataField isCountDistinct="1"/>
        </ext>
      </extLst>
    </dataField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des échantillons rendus"/>
    <pivotHierarchy dragToData="1" caption="Total distinct de CodeEchantillon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4842A3-DDAB-4C60-95CD-6AD6BF18A212}" name="Tableau croisé dynamique1" cacheId="130" applyNumberFormats="0" applyBorderFormats="0" applyFontFormats="0" applyPatternFormats="0" applyAlignmentFormats="0" applyWidthHeightFormats="1" dataCaption="Valeurs" tag="2dfae04d-31be-44e6-a1ab-11f974a0c166" updatedVersion="6" minRefreshableVersion="3" useAutoFormatting="1" subtotalHiddenItems="1" itemPrintTitles="1" createdVersion="6" indent="0" outline="1" outlineData="1" multipleFieldFilters="0" chartFormat="1">
  <location ref="Q5:S12" firstHeaderRow="0" firstDataRow="1" firstDataCol="1" rowPageCount="2" colPageCount="1"/>
  <pivotFields count="6"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  <pivotField axis="axisRow" allDrilled="1" subtotalTop="0" showAll="0" sortType="descending" defaultSubtotal="0" defaultAttributeDrillState="1">
      <items count="6">
        <item x="0"/>
        <item x="1"/>
        <item x="2"/>
        <item x="3"/>
        <item x="4"/>
        <item x="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3"/>
  </rowFields>
  <rowItems count="7">
    <i>
      <x v="4"/>
    </i>
    <i>
      <x v="1"/>
    </i>
    <i>
      <x v="3"/>
    </i>
    <i>
      <x v="5"/>
    </i>
    <i>
      <x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22" name="[Data Validations].[Est Rendu?].&amp;[True]" cap="TRUE"/>
    <pageField fld="1" hier="25" name="[Data Validations].[HorsDélaiCible?].&amp;[True]" cap="TRUE"/>
  </pageFields>
  <dataFields count="2">
    <dataField name="Nombre de rendus hors délai cible" fld="2" subtotal="count" baseField="0" baseItem="0"/>
    <dataField name="% cumulé des rendus hors délai cible" fld="5" subtotal="count" baseField="3" baseItem="3" numFmtId="10">
      <extLst>
        <ext xmlns:x14="http://schemas.microsoft.com/office/spreadsheetml/2009/9/main" uri="{E15A36E0-9728-4e99-A89B-3F7291B0FE68}">
          <x14:dataField pivotShowAs="percentOfRunningTotal" sourceField="2" uniqueName="[__Xl2].[Measures].[Nombre de CodeEchantillon]"/>
        </ext>
      </extLst>
    </dataField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9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cumulé des rendus hors délai cible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Analyses]"/>
        <x15:activeTabTopLevelEntity name="[ConfigClients]"/>
        <x15:activeTabTopLevelEntity name="[Calendri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040F88-94AD-422B-83F7-FB573FB13249}" name="Tableau croisé dynamique4" cacheId="129" applyNumberFormats="0" applyBorderFormats="0" applyFontFormats="0" applyPatternFormats="0" applyAlignmentFormats="0" applyWidthHeightFormats="1" dataCaption="Valeurs" tag="89ad9334-bfd2-4e79-8c82-b1c9f369e5c9" updatedVersion="6" minRefreshableVersion="3" useAutoFormatting="1" itemPrintTitles="1" createdVersion="6" indent="0" outline="1" outlineData="1" multipleFieldFilters="0" chartFormat="2">
  <location ref="T28:V29" firstHeaderRow="0" firstDataRow="1" firstDataCol="0" rowPageCount="1" colPageCount="1"/>
  <pivotFields count="5"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Fields count="1">
    <field x="-2"/>
  </colFields>
  <colItems count="3">
    <i>
      <x/>
    </i>
    <i i="1">
      <x v="1"/>
    </i>
    <i i="2">
      <x v="2"/>
    </i>
  </colItems>
  <pageFields count="1">
    <pageField fld="0" hier="28" name="[Data Validations].[EchRendu?].&amp;[True]" cap="TRUE"/>
  </pageFields>
  <dataFields count="3">
    <dataField name="Total distinct de CodeEchantillon" fld="1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Nombre de CodeEchantillon" fld="3" subtotal="count" baseField="0" baseItem="0"/>
    <dataField name="Maximum de DélaiRenduEch2" fld="2" subtotal="max" baseField="0" baseItem="1"/>
  </dataField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des échantillons rendus"/>
    <pivotHierarchy dragToData="1" caption="Total distinct de CodeEchantillon"/>
    <pivotHierarchy dragToData="1"/>
    <pivotHierarchy dragToData="1"/>
    <pivotHierarchy dragToData="1" caption="Moyenne de DélaiRenduEchArrondi"/>
    <pivotHierarchy dragToData="1"/>
    <pivotHierarchy dragToData="1" caption="Moyenne de DélaiRenduEch"/>
    <pivotHierarchy dragToData="1" caption="Maximum de DélaiRenduEch2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2AC220-6243-4EAB-9B6D-59A104B8B75B}" name="Tableau croisé dynamique4" cacheId="126" applyNumberFormats="0" applyBorderFormats="0" applyFontFormats="0" applyPatternFormats="0" applyAlignmentFormats="0" applyWidthHeightFormats="1" dataCaption="Valeurs" tag="7a5d68cf-d17c-4e1a-b89f-71ce4ccf0bfc" updatedVersion="6" minRefreshableVersion="3" useAutoFormatting="1" subtotalHiddenItems="1" itemPrintTitles="1" createdVersion="6" indent="0" outline="1" outlineData="1" multipleFieldFilters="0" chartFormat="5">
  <location ref="S4:U12" firstHeaderRow="0" firstDataRow="1" firstDataCol="1"/>
  <pivotFields count="4">
    <pivotField axis="axisRow" allDrilled="1" subtotalTop="0" showAll="0" sortType="descending" defaultSubtotal="0" defaultAttributeDrillState="1">
      <items count="7">
        <item x="0"/>
        <item x="1"/>
        <item x="2"/>
        <item x="3"/>
        <item x="4"/>
        <item x="5"/>
        <item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0"/>
  </rowFields>
  <rowItems count="8">
    <i>
      <x/>
    </i>
    <i>
      <x v="2"/>
    </i>
    <i>
      <x v="6"/>
    </i>
    <i>
      <x v="5"/>
    </i>
    <i>
      <x v="4"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'analyse demandées" fld="1" subtotal="count" baseField="0" baseItem="0"/>
    <dataField name="% Cumulé" fld="3" subtotal="count" baseField="0" baseItem="0" numFmtId="10">
      <extLst>
        <ext xmlns:x14="http://schemas.microsoft.com/office/spreadsheetml/2009/9/main" uri="{E15A36E0-9728-4e99-A89B-3F7291B0FE68}">
          <x14:dataField pivotShowAs="percentOfRunningTotal" sourceField="1" uniqueName="[__Xl2].[Measures].[Nombre de CodeEchantillon 2]"/>
        </ext>
      </extLst>
    </dataField>
  </dataFields>
  <chartFormats count="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9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% cumulé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% Cumulé"/>
    <pivotHierarchy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  <x15:activeTabTopLevelEntity name="[ConfigAnalyses]"/>
        <x15:activeTabTopLevelEntity name="[Calendrier]"/>
        <x15:activeTabTopLevelEntity name="[DataArrivé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F8E130-EE0B-42B2-BCB8-740496C42B28}" name="Tableau croisé dynamique2" cacheId="127" applyNumberFormats="0" applyBorderFormats="0" applyFontFormats="0" applyPatternFormats="0" applyAlignmentFormats="0" applyWidthHeightFormats="1" dataCaption="Valeurs" tag="c5ca01f6-0c42-4b5a-8c05-a446152773a1" updatedVersion="6" minRefreshableVersion="3" useAutoFormatting="1" subtotalHiddenItems="1" itemPrintTitles="1" createdVersion="6" indent="0" outline="1" outlineData="1" multipleFieldFilters="0" chartFormat="1">
  <location ref="O4:Q23" firstHeaderRow="0" firstDataRow="1" firstDataCol="1"/>
  <pivotFields count="3">
    <pivotField axis="axisRow" allDrilled="1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'analyse demandées" fld="1" subtotal="count" baseField="0" baseItem="0"/>
    <dataField name="Nombre d'échantillons uniques" fld="2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chartFormats count="2"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Analyses demandées"/>
    <pivotHierarchy dragToData="1" caption="Echantillons uniques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ombre d'analyse demandées"/>
    <pivotHierarchy dragToData="1" caption="Nombre d'échantillons uniques"/>
  </pivotHierarchies>
  <pivotTableStyleInfo name="PivotStyleLight16" showRowHeaders="1" showColHeaders="1" showRowStripes="0" showColStripes="0" showLastColumn="1"/>
  <rowHierarchiesUsage count="1">
    <rowHierarchyUsage hierarchyUsage="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  <x15:activeTabTopLevelEntity name="[Calendrier]"/>
        <x15:activeTabTopLevelEntity name="[DataArrivé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trice" xr10:uid="{5881348D-F906-4437-9457-6292A9A30940}" sourceName="[Data Validations].[Matrice]">
  <pivotTables>
    <pivotTable tabId="1" name="Tableau croisé dynamique2"/>
    <pivotTable tabId="1" name="Tableau croisé dynamique4"/>
  </pivotTables>
  <data>
    <olap pivotCacheId="1819261828">
      <levels count="2">
        <level uniqueName="[Data Validations].[Matrice].[(All)]" sourceCaption="(All)" count="0"/>
        <level uniqueName="[Data Validations].[Matrice].[Matrice]" sourceCaption="Matrice" count="24">
          <ranges>
            <range startItem="0">
              <i n="[Data Validations].[Matrice].&amp;[Agneau]" c="Agneau"/>
              <i n="[Data Validations].[Matrice].&amp;[Amandes]" c="Amandes"/>
              <i n="[Data Validations].[Matrice].&amp;[Bettrave]" c="Bettrave"/>
              <i n="[Data Validations].[Matrice].&amp;[Bœuf]" c="Bœuf"/>
              <i n="[Data Validations].[Matrice].&amp;[Canard]" c="Canard"/>
              <i n="[Data Validations].[Matrice].&amp;[Carotte]" c="Carotte"/>
              <i n="[Data Validations].[Matrice].&amp;[Citron]" c="Citron"/>
              <i n="[Data Validations].[Matrice].&amp;[Concombre]" c="Concombre"/>
              <i n="[Data Validations].[Matrice].&amp;[Fraise]" c="Fraise"/>
              <i n="[Data Validations].[Matrice].&amp;[Framboise]" c="Framboise"/>
              <i n="[Data Validations].[Matrice].&amp;[Haricots vert]" c="Haricots vert"/>
              <i n="[Data Validations].[Matrice].&amp;[Jus de fruits]" c="Jus de fruits"/>
              <i n="[Data Validations].[Matrice].&amp;[Oignon]" c="Oignon"/>
              <i n="[Data Validations].[Matrice].&amp;[Orange]" c="Orange"/>
              <i n="[Data Validations].[Matrice].&amp;[Petits pois]" c="Petits pois"/>
              <i n="[Data Validations].[Matrice].&amp;[Poire]" c="Poire"/>
              <i n="[Data Validations].[Matrice].&amp;[Pomme]" c="Pomme"/>
              <i n="[Data Validations].[Matrice].&amp;[Pomme de terre]" c="Pomme de terre"/>
              <i n="[Data Validations].[Matrice].&amp;[Porc]" c="Porc"/>
              <i n="[Data Validations].[Matrice].&amp;[Pruneau]" c="Pruneau"/>
              <i n="[Data Validations].[Matrice].&amp;[Radis]" c="Radis"/>
              <i n="[Data Validations].[Matrice].&amp;[Raisin]" c="Raisin"/>
              <i n="[Data Validations].[Matrice].&amp;[Saumon]" c="Saumon"/>
              <i n="[Data Validations].[Matrice].&amp;[Tomate]" c="Tomate"/>
            </range>
          </ranges>
        </level>
      </levels>
      <selections count="1">
        <selection n="[Data Validations].[Matric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" xr10:uid="{F1D9FA92-9B86-48F4-B81A-CCECCA3C59E5}" sourceName="[ConfigClients].[Type de client]">
  <pivotTables>
    <pivotTable tabId="1" name="Tableau croisé dynamique2"/>
    <pivotTable tabId="1" name="Tableau croisé dynamique4"/>
  </pivotTables>
  <data>
    <olap pivotCacheId="1819261828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mmercial" xr10:uid="{75D81A1A-461C-43AA-B37C-779A0FF1E67C}" sourceName="[ConfigClients].[Commercial]">
  <pivotTables>
    <pivotTable tabId="1" name="Tableau croisé dynamique2"/>
    <pivotTable tabId="1" name="Tableau croisé dynamique4"/>
  </pivotTables>
  <data>
    <olap pivotCacheId="1819261828">
      <levels count="2">
        <level uniqueName="[ConfigClients].[Commercial].[(All)]" sourceCaption="(All)" count="0"/>
        <level uniqueName="[ConfigClients].[Commercial].[Commercial]" sourceCaption="Commercial" count="6">
          <ranges>
            <range startItem="0">
              <i n="[ConfigClients].[Commercial].&amp;[Béatrice]" c="Béatrice"/>
              <i n="[ConfigClients].[Commercial].&amp;[Eric]" c="Eric"/>
              <i n="[ConfigClients].[Commercial].&amp;[Julie]" c="Julie"/>
              <i n="[ConfigClients].[Commercial].&amp;[Julien]" c="Julien"/>
              <i n="[ConfigClients].[Commercial].&amp;[Marc]" c="Marc"/>
              <i n="[ConfigClients].[Commercial].&amp;[Sandrine]" c="Sandrine"/>
            </range>
          </ranges>
        </level>
      </levels>
      <selections count="1">
        <selection n="[ConfigClients].[Commercial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1" xr10:uid="{D45D0B3E-143D-4027-A123-140874B32D88}" sourceName="[ConfigClients].[Type de client]">
  <pivotTables>
    <pivotTable tabId="4" name="Tableau croisé dynamique1"/>
  </pivotTables>
  <data>
    <olap pivotCacheId="1276986282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2" xr10:uid="{44156079-21E7-41D7-B0B3-07A311CB2317}" sourceName="[ConfigClients].[Type de client]">
  <pivotTables>
    <pivotTable tabId="4" name="Tableau croisé dynamique3"/>
    <pivotTable tabId="4" name="Tableau croisé dynamique4"/>
  </pivotTables>
  <data>
    <olap pivotCacheId="1792346764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ustomer" xr10:uid="{263CABBF-9932-4921-86E4-8B10519217CF}" sourceName="[ConfigClients].[Customer]">
  <pivotTables>
    <pivotTable tabId="4" name="Tableau croisé dynamique3"/>
    <pivotTable tabId="4" name="Tableau croisé dynamique4"/>
  </pivotTables>
  <data>
    <olap pivotCacheId="1792346764">
      <levels count="2">
        <level uniqueName="[ConfigClients].[Customer].[(All)]" sourceCaption="(All)" count="0"/>
        <level uniqueName="[ConfigClients].[Customer].[Customer]" sourceCaption="Customer" count="19">
          <ranges>
            <range startItem="0">
              <i n="[ConfigClients].[Customer].&amp;[AGRICOP10]" c="AGRICOP10"/>
              <i n="[ConfigClients].[Customer].&amp;[AGRICOP12]" c="AGRICOP12"/>
              <i n="[ConfigClients].[Customer].&amp;[AGRICOP2]" c="AGRICOP2"/>
              <i n="[ConfigClients].[Customer].&amp;[AGRICOP3]" c="AGRICOP3"/>
              <i n="[ConfigClients].[Customer].&amp;[AGRICOP7]" c="AGRICOP7"/>
              <i n="[ConfigClients].[Customer].&amp;[AGRICOP8]" c="AGRICOP8"/>
              <i n="[ConfigClients].[Customer].&amp;[AGRICOP9]" c="AGRICOP9"/>
              <i n="[ConfigClients].[Customer].&amp;[DISTRI1]" c="DISTRI1"/>
              <i n="[ConfigClients].[Customer].&amp;[DISTRI2]" c="DISTRI2"/>
              <i n="[ConfigClients].[Customer].&amp;[DISTRI3]" c="DISTRI3"/>
              <i n="[ConfigClients].[Customer].&amp;[INDUS1]" c="INDUS1"/>
              <i n="[ConfigClients].[Customer].&amp;[INDUS11]" c="INDUS11"/>
              <i n="[ConfigClients].[Customer].&amp;[INDUS13]" c="INDUS13"/>
              <i n="[ConfigClients].[Customer].&amp;[INDUS2]" c="INDUS2"/>
              <i n="[ConfigClients].[Customer].&amp;[INDUS28]" c="INDUS28"/>
              <i n="[ConfigClients].[Customer].&amp;[INDUS3]" c="INDUS3"/>
              <i n="[ConfigClients].[Customer].&amp;[INDUS7]" c="INDUS7"/>
              <i n="[ConfigClients].[Customer].&amp;[INDUS8]" c="INDUS8"/>
              <i n="[ConfigClients].[Customer].&amp;[INDUS9]" c="INDUS9"/>
            </range>
          </ranges>
        </level>
      </levels>
      <selections count="1">
        <selection n="[ConfigClients].[Customer].[All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Semaine" xr10:uid="{4ACDF61B-EB55-4FB1-9B09-5282B6B6077B}" sourceName="[Calendrier].[NomSemaine]">
  <pivotTables>
    <pivotTable tabId="5" name="Tableau croisé dynamique1"/>
  </pivotTables>
  <data>
    <olap pivotCacheId="1634157080">
      <levels count="2">
        <level uniqueName="[Calendrier].[NomSemaine].[(All)]" sourceCaption="(All)" count="0"/>
        <level uniqueName="[Calendrier].[NomSemaine].[NomSemaine]" sourceCaption="NomSemaine" count="106">
          <ranges>
            <range startItem="0">
              <i n="[Calendrier].[NomSemaine].&amp;[s27 - 2019]" c="s27 - 2019"/>
              <i n="[Calendrier].[NomSemaine].&amp;[s28 - 2019]" c="s28 - 2019"/>
              <i n="[Calendrier].[NomSemaine].&amp;[s29 - 2019]" c="s29 - 2019"/>
              <i n="[Calendrier].[NomSemaine].&amp;[s30 - 2019]" c="s30 - 2019"/>
              <i n="[Calendrier].[NomSemaine].&amp;[s31 - 2019]" c="s31 - 2019"/>
              <i n="[Calendrier].[NomSemaine].&amp;[s32 - 2019]" c="s32 - 2019"/>
              <i n="[Calendrier].[NomSemaine].&amp;[s33 - 2019]" c="s33 - 2019"/>
              <i n="[Calendrier].[NomSemaine].&amp;[s34 - 2019]" c="s34 - 2019"/>
              <i n="[Calendrier].[NomSemaine].&amp;[s35 - 2019]" c="s35 - 2019"/>
              <i n="[Calendrier].[NomSemaine].&amp;[s36 - 2019]" c="s36 - 2019"/>
              <i n="[Calendrier].[NomSemaine].&amp;[s37 - 2019]" c="s37 - 2019"/>
              <i n="[Calendrier].[NomSemaine].&amp;[s38 - 2019]" c="s38 - 2019"/>
              <i n="[Calendrier].[NomSemaine].&amp;[s39 - 2019]" c="s39 - 2019"/>
              <i n="[Calendrier].[NomSemaine].&amp;[s40 - 2019]" c="s40 - 2019"/>
              <i n="[Calendrier].[NomSemaine].&amp;[s41 - 2019]" c="s41 - 2019"/>
              <i n="[Calendrier].[NomSemaine].&amp;[s42 - 2019]" c="s42 - 2019"/>
              <i n="[Calendrier].[NomSemaine].&amp;[s43 - 2019]" c="s43 - 2019"/>
              <i n="[Calendrier].[NomSemaine].&amp;[s44 - 2019]" c="s44 - 2019"/>
              <i n="[Calendrier].[NomSemaine].&amp;" c="(vide)"/>
              <i n="[Calendrier].[NomSemaine].&amp;[s01 - 2019]" c="s01 - 2019" nd="1"/>
              <i n="[Calendrier].[NomSemaine].&amp;[s01 - 2020]" c="s01 - 2020" nd="1"/>
              <i n="[Calendrier].[NomSemaine].&amp;[s02 - 2019]" c="s02 - 2019" nd="1"/>
              <i n="[Calendrier].[NomSemaine].&amp;[s02 - 2020]" c="s02 - 2020" nd="1"/>
              <i n="[Calendrier].[NomSemaine].&amp;[s03 - 2019]" c="s03 - 2019" nd="1"/>
              <i n="[Calendrier].[NomSemaine].&amp;[s03 - 2020]" c="s03 - 2020" nd="1"/>
              <i n="[Calendrier].[NomSemaine].&amp;[s04 - 2019]" c="s04 - 2019" nd="1"/>
              <i n="[Calendrier].[NomSemaine].&amp;[s04 - 2020]" c="s04 - 2020" nd="1"/>
              <i n="[Calendrier].[NomSemaine].&amp;[s05 - 2019]" c="s05 - 2019" nd="1"/>
              <i n="[Calendrier].[NomSemaine].&amp;[s05 - 2020]" c="s05 - 2020" nd="1"/>
              <i n="[Calendrier].[NomSemaine].&amp;[s06 - 2019]" c="s06 - 2019" nd="1"/>
              <i n="[Calendrier].[NomSemaine].&amp;[s06 - 2020]" c="s06 - 2020" nd="1"/>
              <i n="[Calendrier].[NomSemaine].&amp;[s07 - 2019]" c="s07 - 2019" nd="1"/>
              <i n="[Calendrier].[NomSemaine].&amp;[s07 - 2020]" c="s07 - 2020" nd="1"/>
              <i n="[Calendrier].[NomSemaine].&amp;[s08 - 2019]" c="s08 - 2019" nd="1"/>
              <i n="[Calendrier].[NomSemaine].&amp;[s08 - 2020]" c="s08 - 2020" nd="1"/>
              <i n="[Calendrier].[NomSemaine].&amp;[s09 - 2019]" c="s09 - 2019" nd="1"/>
              <i n="[Calendrier].[NomSemaine].&amp;[s09 - 2020]" c="s09 - 2020" nd="1"/>
              <i n="[Calendrier].[NomSemaine].&amp;[s10 - 2019]" c="s10 - 2019" nd="1"/>
              <i n="[Calendrier].[NomSemaine].&amp;[s10 - 2020]" c="s10 - 2020" nd="1"/>
              <i n="[Calendrier].[NomSemaine].&amp;[s11 - 2019]" c="s11 - 2019" nd="1"/>
              <i n="[Calendrier].[NomSemaine].&amp;[s11 - 2020]" c="s11 - 2020" nd="1"/>
              <i n="[Calendrier].[NomSemaine].&amp;[s12 - 2019]" c="s12 - 2019" nd="1"/>
              <i n="[Calendrier].[NomSemaine].&amp;[s12 - 2020]" c="s12 - 2020" nd="1"/>
              <i n="[Calendrier].[NomSemaine].&amp;[s13 - 2019]" c="s13 - 2019" nd="1"/>
              <i n="[Calendrier].[NomSemaine].&amp;[s13 - 2020]" c="s13 - 2020" nd="1"/>
              <i n="[Calendrier].[NomSemaine].&amp;[s14 - 2019]" c="s14 - 2019" nd="1"/>
              <i n="[Calendrier].[NomSemaine].&amp;[s14 - 2020]" c="s14 - 2020" nd="1"/>
              <i n="[Calendrier].[NomSemaine].&amp;[s15 - 2019]" c="s15 - 2019" nd="1"/>
              <i n="[Calendrier].[NomSemaine].&amp;[s15 - 2020]" c="s15 - 2020" nd="1"/>
              <i n="[Calendrier].[NomSemaine].&amp;[s16 - 2019]" c="s16 - 2019" nd="1"/>
              <i n="[Calendrier].[NomSemaine].&amp;[s16 - 2020]" c="s16 - 2020" nd="1"/>
              <i n="[Calendrier].[NomSemaine].&amp;[s17 - 2019]" c="s17 - 2019" nd="1"/>
              <i n="[Calendrier].[NomSemaine].&amp;[s17 - 2020]" c="s17 - 2020" nd="1"/>
              <i n="[Calendrier].[NomSemaine].&amp;[s18 - 2019]" c="s18 - 2019" nd="1"/>
              <i n="[Calendrier].[NomSemaine].&amp;[s18 - 2020]" c="s18 - 2020" nd="1"/>
              <i n="[Calendrier].[NomSemaine].&amp;[s19 - 2019]" c="s19 - 2019" nd="1"/>
              <i n="[Calendrier].[NomSemaine].&amp;[s19 - 2020]" c="s19 - 2020" nd="1"/>
              <i n="[Calendrier].[NomSemaine].&amp;[s20 - 2019]" c="s20 - 2019" nd="1"/>
              <i n="[Calendrier].[NomSemaine].&amp;[s20 - 2020]" c="s20 - 2020" nd="1"/>
              <i n="[Calendrier].[NomSemaine].&amp;[s21 - 2019]" c="s21 - 2019" nd="1"/>
              <i n="[Calendrier].[NomSemaine].&amp;[s21 - 2020]" c="s21 - 2020" nd="1"/>
              <i n="[Calendrier].[NomSemaine].&amp;[s22 - 2019]" c="s22 - 2019" nd="1"/>
              <i n="[Calendrier].[NomSemaine].&amp;[s22 - 2020]" c="s22 - 2020" nd="1"/>
              <i n="[Calendrier].[NomSemaine].&amp;[s23 - 2019]" c="s23 - 2019" nd="1"/>
              <i n="[Calendrier].[NomSemaine].&amp;[s23 - 2020]" c="s23 - 2020" nd="1"/>
              <i n="[Calendrier].[NomSemaine].&amp;[s24 - 2019]" c="s24 - 2019" nd="1"/>
              <i n="[Calendrier].[NomSemaine].&amp;[s24 - 2020]" c="s24 - 2020" nd="1"/>
              <i n="[Calendrier].[NomSemaine].&amp;[s25 - 2019]" c="s25 - 2019" nd="1"/>
              <i n="[Calendrier].[NomSemaine].&amp;[s25 - 2020]" c="s25 - 2020" nd="1"/>
              <i n="[Calendrier].[NomSemaine].&amp;[s26 - 2019]" c="s26 - 2019" nd="1"/>
              <i n="[Calendrier].[NomSemaine].&amp;[s26 - 2020]" c="s26 - 2020" nd="1"/>
              <i n="[Calendrier].[NomSemaine].&amp;[s27 - 2020]" c="s27 - 2020" nd="1"/>
              <i n="[Calendrier].[NomSemaine].&amp;[s28 - 2020]" c="s28 - 2020" nd="1"/>
              <i n="[Calendrier].[NomSemaine].&amp;[s29 - 2020]" c="s29 - 2020" nd="1"/>
              <i n="[Calendrier].[NomSemaine].&amp;[s30 - 2020]" c="s30 - 2020" nd="1"/>
              <i n="[Calendrier].[NomSemaine].&amp;[s31 - 2020]" c="s31 - 2020" nd="1"/>
              <i n="[Calendrier].[NomSemaine].&amp;[s32 - 2020]" c="s32 - 2020" nd="1"/>
              <i n="[Calendrier].[NomSemaine].&amp;[s33 - 2020]" c="s33 - 2020" nd="1"/>
              <i n="[Calendrier].[NomSemaine].&amp;[s34 - 2020]" c="s34 - 2020" nd="1"/>
              <i n="[Calendrier].[NomSemaine].&amp;[s35 - 2020]" c="s35 - 2020" nd="1"/>
              <i n="[Calendrier].[NomSemaine].&amp;[s36 - 2020]" c="s36 - 2020" nd="1"/>
              <i n="[Calendrier].[NomSemaine].&amp;[s37 - 2020]" c="s37 - 2020" nd="1"/>
              <i n="[Calendrier].[NomSemaine].&amp;[s38 - 2020]" c="s38 - 2020" nd="1"/>
              <i n="[Calendrier].[NomSemaine].&amp;[s39 - 2020]" c="s39 - 2020" nd="1"/>
              <i n="[Calendrier].[NomSemaine].&amp;[s40 - 2020]" c="s40 - 2020" nd="1"/>
              <i n="[Calendrier].[NomSemaine].&amp;[s41 - 2020]" c="s41 - 2020" nd="1"/>
              <i n="[Calendrier].[NomSemaine].&amp;[s42 - 2020]" c="s42 - 2020" nd="1"/>
              <i n="[Calendrier].[NomSemaine].&amp;[s43 - 2020]" c="s43 - 2020" nd="1"/>
              <i n="[Calendrier].[NomSemaine].&amp;[s44 - 2020]" c="s44 - 2020" nd="1"/>
              <i n="[Calendrier].[NomSemaine].&amp;[s45 - 2019]" c="s45 - 2019" nd="1"/>
              <i n="[Calendrier].[NomSemaine].&amp;[s45 - 2020]" c="s45 - 2020" nd="1"/>
              <i n="[Calendrier].[NomSemaine].&amp;[s46 - 2019]" c="s46 - 2019" nd="1"/>
              <i n="[Calendrier].[NomSemaine].&amp;[s46 - 2020]" c="s46 - 2020" nd="1"/>
              <i n="[Calendrier].[NomSemaine].&amp;[s47 - 2019]" c="s47 - 2019" nd="1"/>
              <i n="[Calendrier].[NomSemaine].&amp;[s47 - 2020]" c="s47 - 2020" nd="1"/>
              <i n="[Calendrier].[NomSemaine].&amp;[s48 - 2019]" c="s48 - 2019" nd="1"/>
              <i n="[Calendrier].[NomSemaine].&amp;[s48 - 2020]" c="s48 - 2020" nd="1"/>
              <i n="[Calendrier].[NomSemaine].&amp;[s49 - 2019]" c="s49 - 2019" nd="1"/>
              <i n="[Calendrier].[NomSemaine].&amp;[s49 - 2020]" c="s49 - 2020" nd="1"/>
              <i n="[Calendrier].[NomSemaine].&amp;[s50 - 2019]" c="s50 - 2019" nd="1"/>
              <i n="[Calendrier].[NomSemaine].&amp;[s50 - 2020]" c="s50 - 2020" nd="1"/>
              <i n="[Calendrier].[NomSemaine].&amp;[s51 - 2019]" c="s51 - 2019" nd="1"/>
              <i n="[Calendrier].[NomSemaine].&amp;[s51 - 2020]" c="s51 - 2020" nd="1"/>
              <i n="[Calendrier].[NomSemaine].&amp;[s52 - 2019]" c="s52 - 2019" nd="1"/>
              <i n="[Calendrier].[NomSemaine].&amp;[s52 - 2020]" c="s52 - 2020" nd="1"/>
              <i n="[Calendrier].[NomSemaine].&amp;[s53 - 2020]" c="s53 - 2020" nd="1"/>
            </range>
          </ranges>
        </level>
      </levels>
      <selections count="1">
        <selection n="[Calendrier].[NomSemaine].&amp;[s29 - 2019]"/>
      </selections>
    </olap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Semaine1" xr10:uid="{43C497F6-8027-49C4-9537-145388076E06}" sourceName="[Calendrier].[NomSemaine]">
  <pivotTables>
    <pivotTable tabId="1" name="Tableau croisé dynamique2"/>
    <pivotTable tabId="1" name="Tableau croisé dynamique4"/>
  </pivotTables>
  <data>
    <olap pivotCacheId="1645019208">
      <levels count="2">
        <level uniqueName="[Calendrier].[NomSemaine].[(All)]" sourceCaption="(All)" count="0"/>
        <level uniqueName="[Calendrier].[NomSemaine].[NomSemaine]" sourceCaption="NomSemaine" count="106">
          <ranges>
            <range startItem="0">
              <i n="[Calendrier].[NomSemaine].&amp;[s27 - 2019]" c="s27 - 2019"/>
              <i n="[Calendrier].[NomSemaine].&amp;[s28 - 2019]" c="s28 - 2019"/>
              <i n="[Calendrier].[NomSemaine].&amp;[s29 - 2019]" c="s29 - 2019"/>
              <i n="[Calendrier].[NomSemaine].&amp;[s30 - 2019]" c="s30 - 2019"/>
              <i n="[Calendrier].[NomSemaine].&amp;[s31 - 2019]" c="s31 - 2019"/>
              <i n="[Calendrier].[NomSemaine].&amp;[s32 - 2019]" c="s32 - 2019"/>
              <i n="[Calendrier].[NomSemaine].&amp;[s33 - 2019]" c="s33 - 2019"/>
              <i n="[Calendrier].[NomSemaine].&amp;[s34 - 2019]" c="s34 - 2019"/>
              <i n="[Calendrier].[NomSemaine].&amp;[s35 - 2019]" c="s35 - 2019"/>
              <i n="[Calendrier].[NomSemaine].&amp;[s36 - 2019]" c="s36 - 2019"/>
              <i n="[Calendrier].[NomSemaine].&amp;[s37 - 2019]" c="s37 - 2019"/>
              <i n="[Calendrier].[NomSemaine].&amp;[s38 - 2019]" c="s38 - 2019"/>
              <i n="[Calendrier].[NomSemaine].&amp;[s39 - 2019]" c="s39 - 2019"/>
              <i n="[Calendrier].[NomSemaine].&amp;[s40 - 2019]" c="s40 - 2019"/>
              <i n="[Calendrier].[NomSemaine].&amp;[s41 - 2019]" c="s41 - 2019"/>
              <i n="[Calendrier].[NomSemaine].&amp;[s42 - 2019]" c="s42 - 2019"/>
              <i n="[Calendrier].[NomSemaine].&amp;[s43 - 2019]" c="s43 - 2019"/>
              <i n="[Calendrier].[NomSemaine].&amp;[s44 - 2019]" c="s44 - 2019"/>
              <i n="[Calendrier].[NomSemaine].&amp;[s01 - 2019]" c="s01 - 2019" nd="1"/>
              <i n="[Calendrier].[NomSemaine].&amp;[s01 - 2020]" c="s01 - 2020" nd="1"/>
              <i n="[Calendrier].[NomSemaine].&amp;[s02 - 2019]" c="s02 - 2019" nd="1"/>
              <i n="[Calendrier].[NomSemaine].&amp;[s02 - 2020]" c="s02 - 2020" nd="1"/>
              <i n="[Calendrier].[NomSemaine].&amp;[s03 - 2019]" c="s03 - 2019" nd="1"/>
              <i n="[Calendrier].[NomSemaine].&amp;[s03 - 2020]" c="s03 - 2020" nd="1"/>
              <i n="[Calendrier].[NomSemaine].&amp;[s04 - 2019]" c="s04 - 2019" nd="1"/>
              <i n="[Calendrier].[NomSemaine].&amp;[s04 - 2020]" c="s04 - 2020" nd="1"/>
              <i n="[Calendrier].[NomSemaine].&amp;[s05 - 2019]" c="s05 - 2019" nd="1"/>
              <i n="[Calendrier].[NomSemaine].&amp;[s05 - 2020]" c="s05 - 2020" nd="1"/>
              <i n="[Calendrier].[NomSemaine].&amp;[s06 - 2019]" c="s06 - 2019" nd="1"/>
              <i n="[Calendrier].[NomSemaine].&amp;[s06 - 2020]" c="s06 - 2020" nd="1"/>
              <i n="[Calendrier].[NomSemaine].&amp;[s07 - 2019]" c="s07 - 2019" nd="1"/>
              <i n="[Calendrier].[NomSemaine].&amp;[s07 - 2020]" c="s07 - 2020" nd="1"/>
              <i n="[Calendrier].[NomSemaine].&amp;[s08 - 2019]" c="s08 - 2019" nd="1"/>
              <i n="[Calendrier].[NomSemaine].&amp;[s08 - 2020]" c="s08 - 2020" nd="1"/>
              <i n="[Calendrier].[NomSemaine].&amp;[s09 - 2019]" c="s09 - 2019" nd="1"/>
              <i n="[Calendrier].[NomSemaine].&amp;[s09 - 2020]" c="s09 - 2020" nd="1"/>
              <i n="[Calendrier].[NomSemaine].&amp;[s10 - 2019]" c="s10 - 2019" nd="1"/>
              <i n="[Calendrier].[NomSemaine].&amp;[s10 - 2020]" c="s10 - 2020" nd="1"/>
              <i n="[Calendrier].[NomSemaine].&amp;[s11 - 2019]" c="s11 - 2019" nd="1"/>
              <i n="[Calendrier].[NomSemaine].&amp;[s11 - 2020]" c="s11 - 2020" nd="1"/>
              <i n="[Calendrier].[NomSemaine].&amp;[s12 - 2019]" c="s12 - 2019" nd="1"/>
              <i n="[Calendrier].[NomSemaine].&amp;[s12 - 2020]" c="s12 - 2020" nd="1"/>
              <i n="[Calendrier].[NomSemaine].&amp;[s13 - 2019]" c="s13 - 2019" nd="1"/>
              <i n="[Calendrier].[NomSemaine].&amp;[s13 - 2020]" c="s13 - 2020" nd="1"/>
              <i n="[Calendrier].[NomSemaine].&amp;[s14 - 2019]" c="s14 - 2019" nd="1"/>
              <i n="[Calendrier].[NomSemaine].&amp;[s14 - 2020]" c="s14 - 2020" nd="1"/>
              <i n="[Calendrier].[NomSemaine].&amp;[s15 - 2019]" c="s15 - 2019" nd="1"/>
              <i n="[Calendrier].[NomSemaine].&amp;[s15 - 2020]" c="s15 - 2020" nd="1"/>
              <i n="[Calendrier].[NomSemaine].&amp;[s16 - 2019]" c="s16 - 2019" nd="1"/>
              <i n="[Calendrier].[NomSemaine].&amp;[s16 - 2020]" c="s16 - 2020" nd="1"/>
              <i n="[Calendrier].[NomSemaine].&amp;[s17 - 2019]" c="s17 - 2019" nd="1"/>
              <i n="[Calendrier].[NomSemaine].&amp;[s17 - 2020]" c="s17 - 2020" nd="1"/>
              <i n="[Calendrier].[NomSemaine].&amp;[s18 - 2019]" c="s18 - 2019" nd="1"/>
              <i n="[Calendrier].[NomSemaine].&amp;[s18 - 2020]" c="s18 - 2020" nd="1"/>
              <i n="[Calendrier].[NomSemaine].&amp;[s19 - 2019]" c="s19 - 2019" nd="1"/>
              <i n="[Calendrier].[NomSemaine].&amp;[s19 - 2020]" c="s19 - 2020" nd="1"/>
              <i n="[Calendrier].[NomSemaine].&amp;[s20 - 2019]" c="s20 - 2019" nd="1"/>
              <i n="[Calendrier].[NomSemaine].&amp;[s20 - 2020]" c="s20 - 2020" nd="1"/>
              <i n="[Calendrier].[NomSemaine].&amp;[s21 - 2019]" c="s21 - 2019" nd="1"/>
              <i n="[Calendrier].[NomSemaine].&amp;[s21 - 2020]" c="s21 - 2020" nd="1"/>
              <i n="[Calendrier].[NomSemaine].&amp;[s22 - 2019]" c="s22 - 2019" nd="1"/>
              <i n="[Calendrier].[NomSemaine].&amp;[s22 - 2020]" c="s22 - 2020" nd="1"/>
              <i n="[Calendrier].[NomSemaine].&amp;[s23 - 2019]" c="s23 - 2019" nd="1"/>
              <i n="[Calendrier].[NomSemaine].&amp;[s23 - 2020]" c="s23 - 2020" nd="1"/>
              <i n="[Calendrier].[NomSemaine].&amp;[s24 - 2019]" c="s24 - 2019" nd="1"/>
              <i n="[Calendrier].[NomSemaine].&amp;[s24 - 2020]" c="s24 - 2020" nd="1"/>
              <i n="[Calendrier].[NomSemaine].&amp;[s25 - 2019]" c="s25 - 2019" nd="1"/>
              <i n="[Calendrier].[NomSemaine].&amp;[s25 - 2020]" c="s25 - 2020" nd="1"/>
              <i n="[Calendrier].[NomSemaine].&amp;[s26 - 2019]" c="s26 - 2019" nd="1"/>
              <i n="[Calendrier].[NomSemaine].&amp;[s26 - 2020]" c="s26 - 2020" nd="1"/>
              <i n="[Calendrier].[NomSemaine].&amp;[s27 - 2020]" c="s27 - 2020" nd="1"/>
              <i n="[Calendrier].[NomSemaine].&amp;[s28 - 2020]" c="s28 - 2020" nd="1"/>
              <i n="[Calendrier].[NomSemaine].&amp;[s29 - 2020]" c="s29 - 2020" nd="1"/>
              <i n="[Calendrier].[NomSemaine].&amp;[s30 - 2020]" c="s30 - 2020" nd="1"/>
              <i n="[Calendrier].[NomSemaine].&amp;[s31 - 2020]" c="s31 - 2020" nd="1"/>
              <i n="[Calendrier].[NomSemaine].&amp;[s32 - 2020]" c="s32 - 2020" nd="1"/>
              <i n="[Calendrier].[NomSemaine].&amp;[s33 - 2020]" c="s33 - 2020" nd="1"/>
              <i n="[Calendrier].[NomSemaine].&amp;[s34 - 2020]" c="s34 - 2020" nd="1"/>
              <i n="[Calendrier].[NomSemaine].&amp;[s35 - 2020]" c="s35 - 2020" nd="1"/>
              <i n="[Calendrier].[NomSemaine].&amp;[s36 - 2020]" c="s36 - 2020" nd="1"/>
              <i n="[Calendrier].[NomSemaine].&amp;[s37 - 2020]" c="s37 - 2020" nd="1"/>
              <i n="[Calendrier].[NomSemaine].&amp;[s38 - 2020]" c="s38 - 2020" nd="1"/>
              <i n="[Calendrier].[NomSemaine].&amp;[s39 - 2020]" c="s39 - 2020" nd="1"/>
              <i n="[Calendrier].[NomSemaine].&amp;[s40 - 2020]" c="s40 - 2020" nd="1"/>
              <i n="[Calendrier].[NomSemaine].&amp;[s41 - 2020]" c="s41 - 2020" nd="1"/>
              <i n="[Calendrier].[NomSemaine].&amp;[s42 - 2020]" c="s42 - 2020" nd="1"/>
              <i n="[Calendrier].[NomSemaine].&amp;[s43 - 2020]" c="s43 - 2020" nd="1"/>
              <i n="[Calendrier].[NomSemaine].&amp;[s44 - 2020]" c="s44 - 2020" nd="1"/>
              <i n="[Calendrier].[NomSemaine].&amp;[s45 - 2019]" c="s45 - 2019" nd="1"/>
              <i n="[Calendrier].[NomSemaine].&amp;[s45 - 2020]" c="s45 - 2020" nd="1"/>
              <i n="[Calendrier].[NomSemaine].&amp;[s46 - 2019]" c="s46 - 2019" nd="1"/>
              <i n="[Calendrier].[NomSemaine].&amp;[s46 - 2020]" c="s46 - 2020" nd="1"/>
              <i n="[Calendrier].[NomSemaine].&amp;[s47 - 2019]" c="s47 - 2019" nd="1"/>
              <i n="[Calendrier].[NomSemaine].&amp;[s47 - 2020]" c="s47 - 2020" nd="1"/>
              <i n="[Calendrier].[NomSemaine].&amp;[s48 - 2019]" c="s48 - 2019" nd="1"/>
              <i n="[Calendrier].[NomSemaine].&amp;[s48 - 2020]" c="s48 - 2020" nd="1"/>
              <i n="[Calendrier].[NomSemaine].&amp;[s49 - 2019]" c="s49 - 2019" nd="1"/>
              <i n="[Calendrier].[NomSemaine].&amp;[s49 - 2020]" c="s49 - 2020" nd="1"/>
              <i n="[Calendrier].[NomSemaine].&amp;[s50 - 2019]" c="s50 - 2019" nd="1"/>
              <i n="[Calendrier].[NomSemaine].&amp;[s50 - 2020]" c="s50 - 2020" nd="1"/>
              <i n="[Calendrier].[NomSemaine].&amp;[s51 - 2019]" c="s51 - 2019" nd="1"/>
              <i n="[Calendrier].[NomSemaine].&amp;[s51 - 2020]" c="s51 - 2020" nd="1"/>
              <i n="[Calendrier].[NomSemaine].&amp;[s52 - 2019]" c="s52 - 2019" nd="1"/>
              <i n="[Calendrier].[NomSemaine].&amp;[s52 - 2020]" c="s52 - 2020" nd="1"/>
              <i n="[Calendrier].[NomSemaine].&amp;[s53 - 2020]" c="s53 - 2020" nd="1"/>
              <i n="[Calendrier].[NomSemaine].&amp;" c="(vide)" nd="1"/>
            </range>
          </ranges>
        </level>
      </levels>
      <selections count="1">
        <selection n="[Calendrier].[NomSemaine].[All]"/>
      </selections>
    </olap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Semaine2" xr10:uid="{2B76D241-D9A7-4025-824B-29577CD9CCD6}" sourceName="[Calendrier].[NomSemaine]">
  <pivotTables>
    <pivotTable tabId="4" name="Tableau croisé dynamique1"/>
  </pivotTables>
  <data>
    <olap pivotCacheId="1645019208">
      <levels count="2">
        <level uniqueName="[Calendrier].[NomSemaine].[(All)]" sourceCaption="(All)" count="0"/>
        <level uniqueName="[Calendrier].[NomSemaine].[NomSemaine]" sourceCaption="NomSemaine" count="106">
          <ranges>
            <range startItem="0">
              <i n="[Calendrier].[NomSemaine].&amp;[s27 - 2019]" c="s27 - 2019"/>
              <i n="[Calendrier].[NomSemaine].&amp;[s28 - 2019]" c="s28 - 2019"/>
              <i n="[Calendrier].[NomSemaine].&amp;[s29 - 2019]" c="s29 - 2019"/>
              <i n="[Calendrier].[NomSemaine].&amp;[s30 - 2019]" c="s30 - 2019"/>
              <i n="[Calendrier].[NomSemaine].&amp;[s31 - 2019]" c="s31 - 2019"/>
              <i n="[Calendrier].[NomSemaine].&amp;[s32 - 2019]" c="s32 - 2019"/>
              <i n="[Calendrier].[NomSemaine].&amp;[s33 - 2019]" c="s33 - 2019"/>
              <i n="[Calendrier].[NomSemaine].&amp;[s34 - 2019]" c="s34 - 2019"/>
              <i n="[Calendrier].[NomSemaine].&amp;[s35 - 2019]" c="s35 - 2019"/>
              <i n="[Calendrier].[NomSemaine].&amp;[s36 - 2019]" c="s36 - 2019"/>
              <i n="[Calendrier].[NomSemaine].&amp;[s37 - 2019]" c="s37 - 2019"/>
              <i n="[Calendrier].[NomSemaine].&amp;[s38 - 2019]" c="s38 - 2019"/>
              <i n="[Calendrier].[NomSemaine].&amp;[s39 - 2019]" c="s39 - 2019"/>
              <i n="[Calendrier].[NomSemaine].&amp;[s40 - 2019]" c="s40 - 2019"/>
              <i n="[Calendrier].[NomSemaine].&amp;[s41 - 2019]" c="s41 - 2019"/>
              <i n="[Calendrier].[NomSemaine].&amp;[s42 - 2019]" c="s42 - 2019"/>
              <i n="[Calendrier].[NomSemaine].&amp;[s43 - 2019]" c="s43 - 2019"/>
              <i n="[Calendrier].[NomSemaine].&amp;[s44 - 2019]" c="s44 - 2019"/>
              <i n="[Calendrier].[NomSemaine].&amp;[s01 - 2019]" c="s01 - 2019" nd="1"/>
              <i n="[Calendrier].[NomSemaine].&amp;[s01 - 2020]" c="s01 - 2020" nd="1"/>
              <i n="[Calendrier].[NomSemaine].&amp;[s02 - 2019]" c="s02 - 2019" nd="1"/>
              <i n="[Calendrier].[NomSemaine].&amp;[s02 - 2020]" c="s02 - 2020" nd="1"/>
              <i n="[Calendrier].[NomSemaine].&amp;[s03 - 2019]" c="s03 - 2019" nd="1"/>
              <i n="[Calendrier].[NomSemaine].&amp;[s03 - 2020]" c="s03 - 2020" nd="1"/>
              <i n="[Calendrier].[NomSemaine].&amp;[s04 - 2019]" c="s04 - 2019" nd="1"/>
              <i n="[Calendrier].[NomSemaine].&amp;[s04 - 2020]" c="s04 - 2020" nd="1"/>
              <i n="[Calendrier].[NomSemaine].&amp;[s05 - 2019]" c="s05 - 2019" nd="1"/>
              <i n="[Calendrier].[NomSemaine].&amp;[s05 - 2020]" c="s05 - 2020" nd="1"/>
              <i n="[Calendrier].[NomSemaine].&amp;[s06 - 2019]" c="s06 - 2019" nd="1"/>
              <i n="[Calendrier].[NomSemaine].&amp;[s06 - 2020]" c="s06 - 2020" nd="1"/>
              <i n="[Calendrier].[NomSemaine].&amp;[s07 - 2019]" c="s07 - 2019" nd="1"/>
              <i n="[Calendrier].[NomSemaine].&amp;[s07 - 2020]" c="s07 - 2020" nd="1"/>
              <i n="[Calendrier].[NomSemaine].&amp;[s08 - 2019]" c="s08 - 2019" nd="1"/>
              <i n="[Calendrier].[NomSemaine].&amp;[s08 - 2020]" c="s08 - 2020" nd="1"/>
              <i n="[Calendrier].[NomSemaine].&amp;[s09 - 2019]" c="s09 - 2019" nd="1"/>
              <i n="[Calendrier].[NomSemaine].&amp;[s09 - 2020]" c="s09 - 2020" nd="1"/>
              <i n="[Calendrier].[NomSemaine].&amp;[s10 - 2019]" c="s10 - 2019" nd="1"/>
              <i n="[Calendrier].[NomSemaine].&amp;[s10 - 2020]" c="s10 - 2020" nd="1"/>
              <i n="[Calendrier].[NomSemaine].&amp;[s11 - 2019]" c="s11 - 2019" nd="1"/>
              <i n="[Calendrier].[NomSemaine].&amp;[s11 - 2020]" c="s11 - 2020" nd="1"/>
              <i n="[Calendrier].[NomSemaine].&amp;[s12 - 2019]" c="s12 - 2019" nd="1"/>
              <i n="[Calendrier].[NomSemaine].&amp;[s12 - 2020]" c="s12 - 2020" nd="1"/>
              <i n="[Calendrier].[NomSemaine].&amp;[s13 - 2019]" c="s13 - 2019" nd="1"/>
              <i n="[Calendrier].[NomSemaine].&amp;[s13 - 2020]" c="s13 - 2020" nd="1"/>
              <i n="[Calendrier].[NomSemaine].&amp;[s14 - 2019]" c="s14 - 2019" nd="1"/>
              <i n="[Calendrier].[NomSemaine].&amp;[s14 - 2020]" c="s14 - 2020" nd="1"/>
              <i n="[Calendrier].[NomSemaine].&amp;[s15 - 2019]" c="s15 - 2019" nd="1"/>
              <i n="[Calendrier].[NomSemaine].&amp;[s15 - 2020]" c="s15 - 2020" nd="1"/>
              <i n="[Calendrier].[NomSemaine].&amp;[s16 - 2019]" c="s16 - 2019" nd="1"/>
              <i n="[Calendrier].[NomSemaine].&amp;[s16 - 2020]" c="s16 - 2020" nd="1"/>
              <i n="[Calendrier].[NomSemaine].&amp;[s17 - 2019]" c="s17 - 2019" nd="1"/>
              <i n="[Calendrier].[NomSemaine].&amp;[s17 - 2020]" c="s17 - 2020" nd="1"/>
              <i n="[Calendrier].[NomSemaine].&amp;[s18 - 2019]" c="s18 - 2019" nd="1"/>
              <i n="[Calendrier].[NomSemaine].&amp;[s18 - 2020]" c="s18 - 2020" nd="1"/>
              <i n="[Calendrier].[NomSemaine].&amp;[s19 - 2019]" c="s19 - 2019" nd="1"/>
              <i n="[Calendrier].[NomSemaine].&amp;[s19 - 2020]" c="s19 - 2020" nd="1"/>
              <i n="[Calendrier].[NomSemaine].&amp;[s20 - 2019]" c="s20 - 2019" nd="1"/>
              <i n="[Calendrier].[NomSemaine].&amp;[s20 - 2020]" c="s20 - 2020" nd="1"/>
              <i n="[Calendrier].[NomSemaine].&amp;[s21 - 2019]" c="s21 - 2019" nd="1"/>
              <i n="[Calendrier].[NomSemaine].&amp;[s21 - 2020]" c="s21 - 2020" nd="1"/>
              <i n="[Calendrier].[NomSemaine].&amp;[s22 - 2019]" c="s22 - 2019" nd="1"/>
              <i n="[Calendrier].[NomSemaine].&amp;[s22 - 2020]" c="s22 - 2020" nd="1"/>
              <i n="[Calendrier].[NomSemaine].&amp;[s23 - 2019]" c="s23 - 2019" nd="1"/>
              <i n="[Calendrier].[NomSemaine].&amp;[s23 - 2020]" c="s23 - 2020" nd="1"/>
              <i n="[Calendrier].[NomSemaine].&amp;[s24 - 2019]" c="s24 - 2019" nd="1"/>
              <i n="[Calendrier].[NomSemaine].&amp;[s24 - 2020]" c="s24 - 2020" nd="1"/>
              <i n="[Calendrier].[NomSemaine].&amp;[s25 - 2019]" c="s25 - 2019" nd="1"/>
              <i n="[Calendrier].[NomSemaine].&amp;[s25 - 2020]" c="s25 - 2020" nd="1"/>
              <i n="[Calendrier].[NomSemaine].&amp;[s26 - 2019]" c="s26 - 2019" nd="1"/>
              <i n="[Calendrier].[NomSemaine].&amp;[s26 - 2020]" c="s26 - 2020" nd="1"/>
              <i n="[Calendrier].[NomSemaine].&amp;[s27 - 2020]" c="s27 - 2020" nd="1"/>
              <i n="[Calendrier].[NomSemaine].&amp;[s28 - 2020]" c="s28 - 2020" nd="1"/>
              <i n="[Calendrier].[NomSemaine].&amp;[s29 - 2020]" c="s29 - 2020" nd="1"/>
              <i n="[Calendrier].[NomSemaine].&amp;[s30 - 2020]" c="s30 - 2020" nd="1"/>
              <i n="[Calendrier].[NomSemaine].&amp;[s31 - 2020]" c="s31 - 2020" nd="1"/>
              <i n="[Calendrier].[NomSemaine].&amp;[s32 - 2020]" c="s32 - 2020" nd="1"/>
              <i n="[Calendrier].[NomSemaine].&amp;[s33 - 2020]" c="s33 - 2020" nd="1"/>
              <i n="[Calendrier].[NomSemaine].&amp;[s34 - 2020]" c="s34 - 2020" nd="1"/>
              <i n="[Calendrier].[NomSemaine].&amp;[s35 - 2020]" c="s35 - 2020" nd="1"/>
              <i n="[Calendrier].[NomSemaine].&amp;[s36 - 2020]" c="s36 - 2020" nd="1"/>
              <i n="[Calendrier].[NomSemaine].&amp;[s37 - 2020]" c="s37 - 2020" nd="1"/>
              <i n="[Calendrier].[NomSemaine].&amp;[s38 - 2020]" c="s38 - 2020" nd="1"/>
              <i n="[Calendrier].[NomSemaine].&amp;[s39 - 2020]" c="s39 - 2020" nd="1"/>
              <i n="[Calendrier].[NomSemaine].&amp;[s40 - 2020]" c="s40 - 2020" nd="1"/>
              <i n="[Calendrier].[NomSemaine].&amp;[s41 - 2020]" c="s41 - 2020" nd="1"/>
              <i n="[Calendrier].[NomSemaine].&amp;[s42 - 2020]" c="s42 - 2020" nd="1"/>
              <i n="[Calendrier].[NomSemaine].&amp;[s43 - 2020]" c="s43 - 2020" nd="1"/>
              <i n="[Calendrier].[NomSemaine].&amp;[s44 - 2020]" c="s44 - 2020" nd="1"/>
              <i n="[Calendrier].[NomSemaine].&amp;[s45 - 2019]" c="s45 - 2019" nd="1"/>
              <i n="[Calendrier].[NomSemaine].&amp;[s45 - 2020]" c="s45 - 2020" nd="1"/>
              <i n="[Calendrier].[NomSemaine].&amp;[s46 - 2019]" c="s46 - 2019" nd="1"/>
              <i n="[Calendrier].[NomSemaine].&amp;[s46 - 2020]" c="s46 - 2020" nd="1"/>
              <i n="[Calendrier].[NomSemaine].&amp;[s47 - 2019]" c="s47 - 2019" nd="1"/>
              <i n="[Calendrier].[NomSemaine].&amp;[s47 - 2020]" c="s47 - 2020" nd="1"/>
              <i n="[Calendrier].[NomSemaine].&amp;[s48 - 2019]" c="s48 - 2019" nd="1"/>
              <i n="[Calendrier].[NomSemaine].&amp;[s48 - 2020]" c="s48 - 2020" nd="1"/>
              <i n="[Calendrier].[NomSemaine].&amp;[s49 - 2019]" c="s49 - 2019" nd="1"/>
              <i n="[Calendrier].[NomSemaine].&amp;[s49 - 2020]" c="s49 - 2020" nd="1"/>
              <i n="[Calendrier].[NomSemaine].&amp;[s50 - 2019]" c="s50 - 2019" nd="1"/>
              <i n="[Calendrier].[NomSemaine].&amp;[s50 - 2020]" c="s50 - 2020" nd="1"/>
              <i n="[Calendrier].[NomSemaine].&amp;[s51 - 2019]" c="s51 - 2019" nd="1"/>
              <i n="[Calendrier].[NomSemaine].&amp;[s51 - 2020]" c="s51 - 2020" nd="1"/>
              <i n="[Calendrier].[NomSemaine].&amp;[s52 - 2019]" c="s52 - 2019" nd="1"/>
              <i n="[Calendrier].[NomSemaine].&amp;[s52 - 2020]" c="s52 - 2020" nd="1"/>
              <i n="[Calendrier].[NomSemaine].&amp;[s53 - 2020]" c="s53 - 2020" nd="1"/>
              <i n="[Calendrier].[NomSemaine].&amp;" c="(vide)" nd="1"/>
            </range>
          </ranges>
        </level>
      </levels>
      <selections count="1">
        <selection n="[Calendrier].[NomSemain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Semaine" xr10:uid="{7CFF2431-EAAA-448D-BD99-0CFFF61AD3F4}" cache="Segment_NomSemaine" caption="NomSemaine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ype de client 1" xr10:uid="{7516C78A-2799-4C29-B6B1-2B818284E44C}" cache="Segment_Type_de_client1" caption="Type de client" level="1" rowHeight="241300"/>
  <slicer name="Type de client 2" xr10:uid="{71C814CF-F90F-40B0-8710-4C12F83ACF81}" cache="Segment_Type_de_client2" caption="Type de client" level="1" rowHeight="241300"/>
  <slicer name="Customer" xr10:uid="{4CC1EA0F-DA77-46AE-8944-BF411F99B963}" cache="Segment_Customer" caption="Customer" level="1" rowHeight="241300"/>
  <slicer name="NomSemaine 2" xr10:uid="{760127C7-1014-4F67-9D58-0F035BB3A201}" cache="Segment_NomSemaine2" caption="NomSemaine" level="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trice" xr10:uid="{56728B5D-B268-4341-A060-1C7C25CE551D}" cache="Segment_Matrice" caption="Matrice" level="1" rowHeight="241300"/>
  <slicer name="Type de client" xr10:uid="{F06AE4DB-2B4B-4A0B-BB1A-02943A7C9C11}" cache="Segment_Type_de_client" caption="Type de client" level="1" rowHeight="241300"/>
  <slicer name="Commercial" xr10:uid="{7ADCEEC4-F085-462A-B76C-BBAA879AEDB0}" cache="Segment_Commercial" caption="Commercial" level="1" rowHeight="241300"/>
  <slicer name="NomSemaine 1" xr10:uid="{E8DB62DC-D7F7-4998-AA65-C3393EA48615}" cache="Segment_NomSemaine1" caption="NomSemaine" level="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5" Type="http://schemas.microsoft.com/office/2007/relationships/slicer" Target="../slicers/slicer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2A45-CD84-4C41-A138-F56396617EC9}">
  <sheetPr>
    <tabColor theme="5" tint="0.59999389629810485"/>
  </sheetPr>
  <dimension ref="B1:E37"/>
  <sheetViews>
    <sheetView showGridLines="0" workbookViewId="0">
      <selection activeCell="E26" sqref="E26"/>
    </sheetView>
  </sheetViews>
  <sheetFormatPr baseColWidth="10" defaultColWidth="9.140625" defaultRowHeight="15" x14ac:dyDescent="0.25"/>
  <cols>
    <col min="1" max="1" width="2.85546875" customWidth="1"/>
    <col min="2" max="2" width="23" customWidth="1"/>
    <col min="3" max="3" width="52" customWidth="1"/>
    <col min="4" max="4" width="21.5703125" customWidth="1"/>
    <col min="5" max="5" width="70.140625" customWidth="1"/>
  </cols>
  <sheetData>
    <row r="1" spans="2:5" ht="15.75" thickBot="1" x14ac:dyDescent="0.3"/>
    <row r="2" spans="2:5" ht="15.75" thickBot="1" x14ac:dyDescent="0.3">
      <c r="B2" s="5" t="s">
        <v>32</v>
      </c>
      <c r="C2" s="6" t="s">
        <v>33</v>
      </c>
      <c r="D2" s="6" t="s">
        <v>34</v>
      </c>
      <c r="E2" s="7" t="s">
        <v>35</v>
      </c>
    </row>
    <row r="3" spans="2:5" x14ac:dyDescent="0.25">
      <c r="B3" s="37" t="s">
        <v>36</v>
      </c>
      <c r="C3" s="8" t="s">
        <v>37</v>
      </c>
      <c r="D3" s="9" t="s">
        <v>38</v>
      </c>
      <c r="E3" s="38" t="s">
        <v>39</v>
      </c>
    </row>
    <row r="4" spans="2:5" x14ac:dyDescent="0.25">
      <c r="B4" s="33"/>
      <c r="C4" s="10" t="s">
        <v>40</v>
      </c>
      <c r="D4" s="11" t="s">
        <v>41</v>
      </c>
      <c r="E4" s="39"/>
    </row>
    <row r="5" spans="2:5" x14ac:dyDescent="0.25">
      <c r="B5" s="33"/>
      <c r="C5" s="10" t="s">
        <v>42</v>
      </c>
      <c r="D5" s="11" t="s">
        <v>43</v>
      </c>
      <c r="E5" s="39"/>
    </row>
    <row r="6" spans="2:5" x14ac:dyDescent="0.25">
      <c r="B6" s="33"/>
      <c r="C6" s="10" t="s">
        <v>44</v>
      </c>
      <c r="D6" s="11" t="s">
        <v>45</v>
      </c>
      <c r="E6" s="39"/>
    </row>
    <row r="7" spans="2:5" x14ac:dyDescent="0.25">
      <c r="B7" s="33"/>
      <c r="C7" s="12" t="s">
        <v>46</v>
      </c>
      <c r="D7" s="11" t="s">
        <v>47</v>
      </c>
      <c r="E7" s="39"/>
    </row>
    <row r="8" spans="2:5" ht="5.0999999999999996" customHeight="1" x14ac:dyDescent="0.25">
      <c r="B8" s="13"/>
      <c r="C8" s="14"/>
      <c r="D8" s="14"/>
      <c r="E8" s="15"/>
    </row>
    <row r="9" spans="2:5" x14ac:dyDescent="0.25">
      <c r="B9" s="33" t="s">
        <v>48</v>
      </c>
      <c r="C9" s="11" t="s">
        <v>49</v>
      </c>
      <c r="D9" s="11" t="s">
        <v>50</v>
      </c>
      <c r="E9" s="39" t="s">
        <v>39</v>
      </c>
    </row>
    <row r="10" spans="2:5" ht="30" x14ac:dyDescent="0.25">
      <c r="B10" s="33"/>
      <c r="C10" s="11" t="s">
        <v>51</v>
      </c>
      <c r="D10" s="11" t="s">
        <v>52</v>
      </c>
      <c r="E10" s="39"/>
    </row>
    <row r="11" spans="2:5" ht="30" x14ac:dyDescent="0.25">
      <c r="B11" s="33"/>
      <c r="C11" s="11" t="s">
        <v>53</v>
      </c>
      <c r="D11" s="11" t="s">
        <v>54</v>
      </c>
      <c r="E11" s="16" t="s">
        <v>55</v>
      </c>
    </row>
    <row r="12" spans="2:5" ht="30" x14ac:dyDescent="0.25">
      <c r="B12" s="33"/>
      <c r="C12" s="11" t="s">
        <v>56</v>
      </c>
      <c r="D12" s="11" t="s">
        <v>57</v>
      </c>
      <c r="E12" s="16" t="s">
        <v>58</v>
      </c>
    </row>
    <row r="13" spans="2:5" ht="5.0999999999999996" customHeight="1" x14ac:dyDescent="0.25">
      <c r="B13" s="13"/>
      <c r="C13" s="14"/>
      <c r="D13" s="14"/>
      <c r="E13" s="15"/>
    </row>
    <row r="14" spans="2:5" ht="30" x14ac:dyDescent="0.25">
      <c r="B14" s="33" t="s">
        <v>59</v>
      </c>
      <c r="C14" s="11" t="s">
        <v>60</v>
      </c>
      <c r="D14" s="11" t="s">
        <v>61</v>
      </c>
      <c r="E14" s="16" t="s">
        <v>62</v>
      </c>
    </row>
    <row r="15" spans="2:5" x14ac:dyDescent="0.25">
      <c r="B15" s="33"/>
      <c r="C15" s="11" t="s">
        <v>63</v>
      </c>
      <c r="D15" s="11" t="s">
        <v>64</v>
      </c>
      <c r="E15" s="40" t="s">
        <v>65</v>
      </c>
    </row>
    <row r="16" spans="2:5" x14ac:dyDescent="0.25">
      <c r="B16" s="33"/>
      <c r="C16" s="11" t="s">
        <v>66</v>
      </c>
      <c r="D16" s="11" t="s">
        <v>67</v>
      </c>
      <c r="E16" s="40"/>
    </row>
    <row r="17" spans="2:5" x14ac:dyDescent="0.25">
      <c r="B17" s="33"/>
      <c r="C17" s="11" t="s">
        <v>68</v>
      </c>
      <c r="D17" s="11" t="s">
        <v>69</v>
      </c>
      <c r="E17" s="40"/>
    </row>
    <row r="18" spans="2:5" x14ac:dyDescent="0.25">
      <c r="B18" s="33"/>
      <c r="C18" s="11" t="s">
        <v>70</v>
      </c>
      <c r="D18" s="11" t="s">
        <v>71</v>
      </c>
      <c r="E18" s="40"/>
    </row>
    <row r="19" spans="2:5" x14ac:dyDescent="0.25">
      <c r="B19" s="33"/>
      <c r="C19" s="11" t="s">
        <v>72</v>
      </c>
      <c r="D19" s="11" t="s">
        <v>73</v>
      </c>
      <c r="E19" s="40"/>
    </row>
    <row r="20" spans="2:5" ht="30" x14ac:dyDescent="0.25">
      <c r="B20" s="33"/>
      <c r="C20" s="11" t="s">
        <v>74</v>
      </c>
      <c r="D20" s="11" t="s">
        <v>75</v>
      </c>
      <c r="E20" s="40"/>
    </row>
    <row r="21" spans="2:5" ht="5.0999999999999996" customHeight="1" x14ac:dyDescent="0.25">
      <c r="B21" s="13"/>
      <c r="C21" s="14"/>
      <c r="D21" s="14"/>
      <c r="E21" s="15"/>
    </row>
    <row r="22" spans="2:5" x14ac:dyDescent="0.25">
      <c r="B22" s="33" t="s">
        <v>76</v>
      </c>
      <c r="C22" s="11" t="s">
        <v>77</v>
      </c>
      <c r="D22" s="11" t="s">
        <v>78</v>
      </c>
      <c r="E22" s="35" t="s">
        <v>39</v>
      </c>
    </row>
    <row r="23" spans="2:5" x14ac:dyDescent="0.25">
      <c r="B23" s="33"/>
      <c r="C23" s="11" t="s">
        <v>79</v>
      </c>
      <c r="D23" s="11" t="s">
        <v>80</v>
      </c>
      <c r="E23" s="35"/>
    </row>
    <row r="24" spans="2:5" x14ac:dyDescent="0.25">
      <c r="B24" s="33"/>
      <c r="C24" s="11" t="s">
        <v>81</v>
      </c>
      <c r="D24" s="11" t="s">
        <v>82</v>
      </c>
      <c r="E24" s="35"/>
    </row>
    <row r="25" spans="2:5" ht="15.75" thickBot="1" x14ac:dyDescent="0.3">
      <c r="B25" s="34"/>
      <c r="C25" s="17" t="s">
        <v>83</v>
      </c>
      <c r="D25" s="17" t="s">
        <v>84</v>
      </c>
      <c r="E25" s="36"/>
    </row>
    <row r="26" spans="2:5" ht="24.95" customHeight="1" thickBot="1" x14ac:dyDescent="0.3">
      <c r="C26" s="14"/>
      <c r="D26" s="14"/>
      <c r="E26" s="14"/>
    </row>
    <row r="27" spans="2:5" ht="15" customHeight="1" thickBot="1" x14ac:dyDescent="0.3">
      <c r="B27" s="18" t="s">
        <v>32</v>
      </c>
      <c r="C27" s="19" t="s">
        <v>85</v>
      </c>
      <c r="D27" s="19" t="s">
        <v>34</v>
      </c>
      <c r="E27" s="20" t="s">
        <v>35</v>
      </c>
    </row>
    <row r="28" spans="2:5" ht="30" x14ac:dyDescent="0.25">
      <c r="B28" s="37" t="s">
        <v>86</v>
      </c>
      <c r="C28" s="9" t="s">
        <v>87</v>
      </c>
      <c r="D28" s="9" t="s">
        <v>88</v>
      </c>
      <c r="E28" s="21" t="s">
        <v>89</v>
      </c>
    </row>
    <row r="29" spans="2:5" x14ac:dyDescent="0.25">
      <c r="B29" s="33"/>
      <c r="C29" s="11" t="s">
        <v>90</v>
      </c>
      <c r="D29" s="11" t="s">
        <v>91</v>
      </c>
      <c r="E29" s="22" t="s">
        <v>92</v>
      </c>
    </row>
    <row r="30" spans="2:5" x14ac:dyDescent="0.25">
      <c r="B30" s="33"/>
      <c r="C30" s="11" t="s">
        <v>93</v>
      </c>
      <c r="D30" s="11" t="s">
        <v>94</v>
      </c>
      <c r="E30" s="22" t="s">
        <v>95</v>
      </c>
    </row>
    <row r="31" spans="2:5" x14ac:dyDescent="0.25">
      <c r="B31" s="33"/>
      <c r="C31" s="11" t="s">
        <v>96</v>
      </c>
      <c r="D31" s="11" t="s">
        <v>97</v>
      </c>
      <c r="E31" s="22" t="s">
        <v>98</v>
      </c>
    </row>
    <row r="32" spans="2:5" x14ac:dyDescent="0.25">
      <c r="B32" s="33"/>
      <c r="C32" s="11" t="s">
        <v>99</v>
      </c>
      <c r="D32" s="11" t="s">
        <v>97</v>
      </c>
      <c r="E32" s="22"/>
    </row>
    <row r="33" spans="2:5" ht="5.0999999999999996" customHeight="1" x14ac:dyDescent="0.25">
      <c r="B33" s="23"/>
      <c r="C33" s="14"/>
      <c r="D33" s="14"/>
      <c r="E33" s="24"/>
    </row>
    <row r="34" spans="2:5" ht="15" customHeight="1" x14ac:dyDescent="0.25">
      <c r="B34" s="33" t="s">
        <v>100</v>
      </c>
      <c r="C34" s="11" t="s">
        <v>101</v>
      </c>
      <c r="D34" s="11" t="s">
        <v>97</v>
      </c>
      <c r="E34" s="22" t="s">
        <v>102</v>
      </c>
    </row>
    <row r="35" spans="2:5" ht="30" x14ac:dyDescent="0.25">
      <c r="B35" s="33"/>
      <c r="C35" s="11" t="s">
        <v>103</v>
      </c>
      <c r="D35" s="11" t="s">
        <v>97</v>
      </c>
      <c r="E35" s="22" t="s">
        <v>104</v>
      </c>
    </row>
    <row r="36" spans="2:5" ht="30" x14ac:dyDescent="0.25">
      <c r="B36" s="33"/>
      <c r="C36" s="25" t="s">
        <v>105</v>
      </c>
      <c r="D36" s="11" t="s">
        <v>97</v>
      </c>
      <c r="E36" s="22" t="s">
        <v>106</v>
      </c>
    </row>
    <row r="37" spans="2:5" ht="45.75" thickBot="1" x14ac:dyDescent="0.3">
      <c r="B37" s="34"/>
      <c r="C37" s="17" t="s">
        <v>107</v>
      </c>
      <c r="D37" s="17" t="s">
        <v>97</v>
      </c>
      <c r="E37" s="26" t="s">
        <v>108</v>
      </c>
    </row>
  </sheetData>
  <mergeCells count="10">
    <mergeCell ref="B22:B25"/>
    <mergeCell ref="E22:E25"/>
    <mergeCell ref="B28:B32"/>
    <mergeCell ref="B34:B37"/>
    <mergeCell ref="B3:B7"/>
    <mergeCell ref="E3:E7"/>
    <mergeCell ref="B9:B12"/>
    <mergeCell ref="E9:E10"/>
    <mergeCell ref="B14:B20"/>
    <mergeCell ref="E15:E2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4233-A75C-4385-ABF6-39C92CB68E49}">
  <sheetPr>
    <tabColor theme="5"/>
  </sheetPr>
  <dimension ref="A1:F27"/>
  <sheetViews>
    <sheetView tabSelected="1" workbookViewId="0">
      <selection activeCell="C32" sqref="C32"/>
    </sheetView>
  </sheetViews>
  <sheetFormatPr baseColWidth="10" defaultRowHeight="15" x14ac:dyDescent="0.25"/>
  <cols>
    <col min="1" max="1" width="21" bestFit="1" customWidth="1"/>
    <col min="2" max="2" width="29.42578125" bestFit="1" customWidth="1"/>
    <col min="3" max="3" width="28.42578125" bestFit="1" customWidth="1"/>
    <col min="4" max="4" width="11" bestFit="1" customWidth="1"/>
    <col min="5" max="5" width="14" bestFit="1" customWidth="1"/>
    <col min="6" max="6" width="18.42578125" bestFit="1" customWidth="1"/>
  </cols>
  <sheetData>
    <row r="1" spans="1:6" ht="30" x14ac:dyDescent="0.25">
      <c r="A1" s="1" t="s">
        <v>0</v>
      </c>
      <c r="B1" s="1" t="s">
        <v>31</v>
      </c>
      <c r="C1" s="1" t="s">
        <v>122</v>
      </c>
      <c r="D1" s="32" t="s">
        <v>121</v>
      </c>
      <c r="E1" s="32" t="s">
        <v>123</v>
      </c>
      <c r="F1" s="32" t="s">
        <v>124</v>
      </c>
    </row>
    <row r="2" spans="1:6" x14ac:dyDescent="0.25">
      <c r="A2" s="2" t="s">
        <v>19</v>
      </c>
      <c r="B2" s="2" t="s">
        <v>27</v>
      </c>
      <c r="C2" s="2" t="s">
        <v>3</v>
      </c>
      <c r="D2" s="3">
        <v>144</v>
      </c>
      <c r="E2" s="3">
        <v>144</v>
      </c>
      <c r="F2" s="3"/>
    </row>
    <row r="3" spans="1:6" x14ac:dyDescent="0.25">
      <c r="A3" s="2" t="s">
        <v>19</v>
      </c>
      <c r="B3" s="2" t="s">
        <v>27</v>
      </c>
      <c r="C3" s="2" t="s">
        <v>16</v>
      </c>
      <c r="D3" s="3">
        <v>144</v>
      </c>
      <c r="E3" s="3">
        <v>137</v>
      </c>
      <c r="F3" s="3"/>
    </row>
    <row r="4" spans="1:6" x14ac:dyDescent="0.25">
      <c r="A4" s="2" t="s">
        <v>19</v>
      </c>
      <c r="B4" s="2" t="s">
        <v>27</v>
      </c>
      <c r="C4" s="2" t="s">
        <v>4</v>
      </c>
      <c r="D4" s="3">
        <v>20</v>
      </c>
      <c r="E4" s="3">
        <v>19</v>
      </c>
      <c r="F4" s="3"/>
    </row>
    <row r="5" spans="1:6" x14ac:dyDescent="0.25">
      <c r="A5" s="2" t="s">
        <v>19</v>
      </c>
      <c r="B5" s="2" t="s">
        <v>27</v>
      </c>
      <c r="C5" s="2" t="s">
        <v>5</v>
      </c>
      <c r="D5" s="3">
        <v>80</v>
      </c>
      <c r="E5" s="3">
        <v>61</v>
      </c>
      <c r="F5" s="3">
        <v>3</v>
      </c>
    </row>
    <row r="6" spans="1:6" x14ac:dyDescent="0.25">
      <c r="A6" s="2" t="s">
        <v>19</v>
      </c>
      <c r="B6" s="2" t="s">
        <v>27</v>
      </c>
      <c r="C6" s="2" t="s">
        <v>6</v>
      </c>
      <c r="D6" s="3">
        <v>80</v>
      </c>
      <c r="E6" s="3">
        <v>69</v>
      </c>
      <c r="F6" s="3">
        <v>9</v>
      </c>
    </row>
    <row r="7" spans="1:6" x14ac:dyDescent="0.25">
      <c r="A7" s="2" t="s">
        <v>19</v>
      </c>
      <c r="B7" s="2" t="s">
        <v>27</v>
      </c>
      <c r="C7" s="2" t="s">
        <v>7</v>
      </c>
      <c r="D7" s="3">
        <v>144</v>
      </c>
      <c r="E7" s="3">
        <v>141</v>
      </c>
      <c r="F7" s="3"/>
    </row>
    <row r="8" spans="1:6" x14ac:dyDescent="0.25">
      <c r="A8" s="2" t="s">
        <v>19</v>
      </c>
      <c r="B8" s="2" t="s">
        <v>28</v>
      </c>
      <c r="C8" s="2" t="s">
        <v>3</v>
      </c>
      <c r="D8" s="3">
        <v>887</v>
      </c>
      <c r="E8" s="3">
        <v>891</v>
      </c>
      <c r="F8" s="3"/>
    </row>
    <row r="9" spans="1:6" x14ac:dyDescent="0.25">
      <c r="A9" s="2" t="s">
        <v>19</v>
      </c>
      <c r="B9" s="2" t="s">
        <v>28</v>
      </c>
      <c r="C9" s="2" t="s">
        <v>2</v>
      </c>
      <c r="D9" s="3">
        <v>258</v>
      </c>
      <c r="E9" s="3">
        <v>254</v>
      </c>
      <c r="F9" s="3">
        <v>42</v>
      </c>
    </row>
    <row r="10" spans="1:6" x14ac:dyDescent="0.25">
      <c r="A10" s="2" t="s">
        <v>19</v>
      </c>
      <c r="B10" s="2" t="s">
        <v>28</v>
      </c>
      <c r="C10" s="2" t="s">
        <v>16</v>
      </c>
      <c r="D10" s="3">
        <v>813</v>
      </c>
      <c r="E10" s="3">
        <v>816</v>
      </c>
      <c r="F10" s="3"/>
    </row>
    <row r="11" spans="1:6" x14ac:dyDescent="0.25">
      <c r="A11" s="2" t="s">
        <v>19</v>
      </c>
      <c r="B11" s="2" t="s">
        <v>28</v>
      </c>
      <c r="C11" s="2" t="s">
        <v>4</v>
      </c>
      <c r="D11" s="3">
        <v>64</v>
      </c>
      <c r="E11" s="3">
        <v>64</v>
      </c>
      <c r="F11" s="3"/>
    </row>
    <row r="12" spans="1:6" x14ac:dyDescent="0.25">
      <c r="A12" s="2" t="s">
        <v>19</v>
      </c>
      <c r="B12" s="2" t="s">
        <v>28</v>
      </c>
      <c r="C12" s="2" t="s">
        <v>5</v>
      </c>
      <c r="D12" s="3">
        <v>208</v>
      </c>
      <c r="E12" s="3">
        <v>190</v>
      </c>
      <c r="F12" s="3">
        <v>8</v>
      </c>
    </row>
    <row r="13" spans="1:6" x14ac:dyDescent="0.25">
      <c r="A13" s="2" t="s">
        <v>19</v>
      </c>
      <c r="B13" s="2" t="s">
        <v>28</v>
      </c>
      <c r="C13" s="2" t="s">
        <v>6</v>
      </c>
      <c r="D13" s="3">
        <v>325</v>
      </c>
      <c r="E13" s="3">
        <v>294</v>
      </c>
      <c r="F13" s="3">
        <v>46</v>
      </c>
    </row>
    <row r="14" spans="1:6" x14ac:dyDescent="0.25">
      <c r="A14" s="2" t="s">
        <v>19</v>
      </c>
      <c r="B14" s="2" t="s">
        <v>28</v>
      </c>
      <c r="C14" s="2" t="s">
        <v>7</v>
      </c>
      <c r="D14" s="3">
        <v>764</v>
      </c>
      <c r="E14" s="3">
        <v>762</v>
      </c>
      <c r="F14" s="3"/>
    </row>
    <row r="15" spans="1:6" x14ac:dyDescent="0.25">
      <c r="A15" s="2" t="s">
        <v>19</v>
      </c>
      <c r="B15" s="2" t="s">
        <v>29</v>
      </c>
      <c r="C15" s="2" t="s">
        <v>3</v>
      </c>
      <c r="D15" s="3">
        <v>1498</v>
      </c>
      <c r="E15" s="3">
        <v>1502</v>
      </c>
      <c r="F15" s="3"/>
    </row>
    <row r="16" spans="1:6" x14ac:dyDescent="0.25">
      <c r="A16" s="2" t="s">
        <v>19</v>
      </c>
      <c r="B16" s="2" t="s">
        <v>29</v>
      </c>
      <c r="C16" s="2" t="s">
        <v>2</v>
      </c>
      <c r="D16" s="3">
        <v>46</v>
      </c>
      <c r="E16" s="3">
        <v>46</v>
      </c>
      <c r="F16" s="3">
        <v>8</v>
      </c>
    </row>
    <row r="17" spans="1:6" x14ac:dyDescent="0.25">
      <c r="A17" s="2" t="s">
        <v>19</v>
      </c>
      <c r="B17" s="2" t="s">
        <v>29</v>
      </c>
      <c r="C17" s="2" t="s">
        <v>16</v>
      </c>
      <c r="D17" s="3">
        <v>554</v>
      </c>
      <c r="E17" s="3">
        <v>547</v>
      </c>
      <c r="F17" s="3"/>
    </row>
    <row r="18" spans="1:6" x14ac:dyDescent="0.25">
      <c r="A18" s="2" t="s">
        <v>19</v>
      </c>
      <c r="B18" s="2" t="s">
        <v>29</v>
      </c>
      <c r="C18" s="2" t="s">
        <v>5</v>
      </c>
      <c r="D18" s="3">
        <v>1</v>
      </c>
      <c r="E18" s="3"/>
      <c r="F18" s="3"/>
    </row>
    <row r="19" spans="1:6" x14ac:dyDescent="0.25">
      <c r="A19" s="2" t="s">
        <v>19</v>
      </c>
      <c r="B19" s="2" t="s">
        <v>29</v>
      </c>
      <c r="C19" s="2" t="s">
        <v>6</v>
      </c>
      <c r="D19" s="3">
        <v>183</v>
      </c>
      <c r="E19" s="3">
        <v>168</v>
      </c>
      <c r="F19" s="3">
        <v>35</v>
      </c>
    </row>
    <row r="20" spans="1:6" x14ac:dyDescent="0.25">
      <c r="A20" s="2" t="s">
        <v>19</v>
      </c>
      <c r="B20" s="2" t="s">
        <v>29</v>
      </c>
      <c r="C20" s="2" t="s">
        <v>7</v>
      </c>
      <c r="D20" s="3">
        <v>530</v>
      </c>
      <c r="E20" s="3">
        <v>527</v>
      </c>
      <c r="F20" s="3">
        <v>1</v>
      </c>
    </row>
    <row r="21" spans="1:6" x14ac:dyDescent="0.25">
      <c r="A21" s="2" t="s">
        <v>19</v>
      </c>
      <c r="B21" s="2" t="s">
        <v>30</v>
      </c>
      <c r="C21" s="2" t="s">
        <v>3</v>
      </c>
      <c r="D21" s="3">
        <v>754</v>
      </c>
      <c r="E21" s="3">
        <v>754</v>
      </c>
      <c r="F21" s="3"/>
    </row>
    <row r="22" spans="1:6" x14ac:dyDescent="0.25">
      <c r="A22" s="2" t="s">
        <v>19</v>
      </c>
      <c r="B22" s="2" t="s">
        <v>30</v>
      </c>
      <c r="C22" s="2" t="s">
        <v>16</v>
      </c>
      <c r="D22" s="3">
        <v>735</v>
      </c>
      <c r="E22" s="3">
        <v>740</v>
      </c>
      <c r="F22" s="3"/>
    </row>
    <row r="23" spans="1:6" x14ac:dyDescent="0.25">
      <c r="A23" s="2" t="s">
        <v>19</v>
      </c>
      <c r="B23" s="2" t="s">
        <v>30</v>
      </c>
      <c r="C23" s="2" t="s">
        <v>4</v>
      </c>
      <c r="D23" s="3">
        <v>133</v>
      </c>
      <c r="E23" s="3">
        <v>117</v>
      </c>
      <c r="F23" s="3"/>
    </row>
    <row r="24" spans="1:6" x14ac:dyDescent="0.25">
      <c r="A24" s="2" t="s">
        <v>19</v>
      </c>
      <c r="B24" s="2" t="s">
        <v>30</v>
      </c>
      <c r="C24" s="2" t="s">
        <v>5</v>
      </c>
      <c r="D24" s="3">
        <v>452</v>
      </c>
      <c r="E24" s="3">
        <v>399</v>
      </c>
      <c r="F24" s="3">
        <v>28</v>
      </c>
    </row>
    <row r="25" spans="1:6" x14ac:dyDescent="0.25">
      <c r="A25" s="2" t="s">
        <v>19</v>
      </c>
      <c r="B25" s="2" t="s">
        <v>30</v>
      </c>
      <c r="C25" s="2" t="s">
        <v>6</v>
      </c>
      <c r="D25" s="3">
        <v>410</v>
      </c>
      <c r="E25" s="3">
        <v>391</v>
      </c>
      <c r="F25" s="3">
        <v>66</v>
      </c>
    </row>
    <row r="26" spans="1:6" x14ac:dyDescent="0.25">
      <c r="A26" s="2" t="s">
        <v>19</v>
      </c>
      <c r="B26" s="2" t="s">
        <v>30</v>
      </c>
      <c r="C26" s="2" t="s">
        <v>7</v>
      </c>
      <c r="D26" s="3">
        <v>541</v>
      </c>
      <c r="E26" s="3">
        <v>541</v>
      </c>
      <c r="F26" s="3">
        <v>1</v>
      </c>
    </row>
    <row r="27" spans="1:6" x14ac:dyDescent="0.25">
      <c r="A27" s="2" t="s">
        <v>1</v>
      </c>
      <c r="D27" s="3">
        <v>9768</v>
      </c>
      <c r="E27" s="3">
        <v>9574</v>
      </c>
      <c r="F27" s="3">
        <v>247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CA52-8312-40DA-9F4D-AD145FEE9325}">
  <sheetPr>
    <tabColor theme="8" tint="0.79998168889431442"/>
  </sheetPr>
  <dimension ref="B2:V57"/>
  <sheetViews>
    <sheetView showGridLines="0" zoomScaleNormal="100" workbookViewId="0">
      <selection activeCell="Q2" sqref="Q2"/>
    </sheetView>
  </sheetViews>
  <sheetFormatPr baseColWidth="10" defaultRowHeight="15" x14ac:dyDescent="0.25"/>
  <cols>
    <col min="1" max="1" width="3.85546875" customWidth="1"/>
    <col min="14" max="15" width="33.28515625" customWidth="1"/>
    <col min="17" max="17" width="28.42578125" bestFit="1" customWidth="1"/>
    <col min="18" max="18" width="32" bestFit="1" customWidth="1"/>
    <col min="19" max="19" width="34.140625" bestFit="1" customWidth="1"/>
    <col min="20" max="20" width="30.42578125" bestFit="1" customWidth="1"/>
    <col min="21" max="21" width="26.140625" bestFit="1" customWidth="1"/>
    <col min="22" max="22" width="27.85546875" bestFit="1" customWidth="1"/>
    <col min="23" max="23" width="28.5703125" bestFit="1" customWidth="1"/>
    <col min="24" max="24" width="14" bestFit="1" customWidth="1"/>
    <col min="25" max="26" width="12.5703125" bestFit="1" customWidth="1"/>
    <col min="27" max="44" width="12" bestFit="1" customWidth="1"/>
    <col min="45" max="45" width="11" bestFit="1" customWidth="1"/>
    <col min="46" max="85" width="12" bestFit="1" customWidth="1"/>
    <col min="86" max="86" width="11" bestFit="1" customWidth="1"/>
    <col min="87" max="87" width="12" bestFit="1" customWidth="1"/>
    <col min="88" max="88" width="11" bestFit="1" customWidth="1"/>
    <col min="89" max="112" width="12" bestFit="1" customWidth="1"/>
    <col min="113" max="113" width="11" bestFit="1" customWidth="1"/>
    <col min="114" max="116" width="12" bestFit="1" customWidth="1"/>
    <col min="117" max="117" width="11" bestFit="1" customWidth="1"/>
    <col min="118" max="131" width="12" bestFit="1" customWidth="1"/>
    <col min="132" max="132" width="11" bestFit="1" customWidth="1"/>
    <col min="133" max="137" width="12" bestFit="1" customWidth="1"/>
    <col min="138" max="138" width="11" bestFit="1" customWidth="1"/>
    <col min="139" max="147" width="12" bestFit="1" customWidth="1"/>
    <col min="148" max="149" width="11" bestFit="1" customWidth="1"/>
    <col min="150" max="151" width="12" bestFit="1" customWidth="1"/>
    <col min="152" max="152" width="11" bestFit="1" customWidth="1"/>
    <col min="153" max="160" width="12" bestFit="1" customWidth="1"/>
    <col min="161" max="161" width="11" bestFit="1" customWidth="1"/>
    <col min="162" max="179" width="12" bestFit="1" customWidth="1"/>
    <col min="180" max="180" width="10" bestFit="1" customWidth="1"/>
    <col min="181" max="187" width="12" bestFit="1" customWidth="1"/>
    <col min="188" max="188" width="11" bestFit="1" customWidth="1"/>
    <col min="189" max="223" width="12" bestFit="1" customWidth="1"/>
    <col min="224" max="224" width="11" bestFit="1" customWidth="1"/>
    <col min="225" max="228" width="12" bestFit="1" customWidth="1"/>
    <col min="229" max="229" width="11" bestFit="1" customWidth="1"/>
    <col min="230" max="234" width="12" bestFit="1" customWidth="1"/>
    <col min="235" max="235" width="11" bestFit="1" customWidth="1"/>
    <col min="236" max="236" width="12" bestFit="1" customWidth="1"/>
    <col min="237" max="237" width="11" bestFit="1" customWidth="1"/>
    <col min="238" max="255" width="12" bestFit="1" customWidth="1"/>
    <col min="256" max="256" width="11" bestFit="1" customWidth="1"/>
    <col min="257" max="258" width="12" bestFit="1" customWidth="1"/>
    <col min="259" max="259" width="11" bestFit="1" customWidth="1"/>
    <col min="260" max="270" width="12" bestFit="1" customWidth="1"/>
    <col min="271" max="271" width="11" bestFit="1" customWidth="1"/>
    <col min="272" max="273" width="12" bestFit="1" customWidth="1"/>
    <col min="274" max="274" width="11" bestFit="1" customWidth="1"/>
    <col min="275" max="286" width="12" bestFit="1" customWidth="1"/>
    <col min="287" max="287" width="10" bestFit="1" customWidth="1"/>
    <col min="288" max="300" width="12" bestFit="1" customWidth="1"/>
    <col min="301" max="301" width="11" bestFit="1" customWidth="1"/>
    <col min="302" max="307" width="12" bestFit="1" customWidth="1"/>
    <col min="308" max="308" width="11" bestFit="1" customWidth="1"/>
    <col min="309" max="310" width="12" bestFit="1" customWidth="1"/>
    <col min="311" max="311" width="9" bestFit="1" customWidth="1"/>
    <col min="312" max="313" width="12" bestFit="1" customWidth="1"/>
    <col min="314" max="314" width="11" bestFit="1" customWidth="1"/>
    <col min="315" max="325" width="12" bestFit="1" customWidth="1"/>
    <col min="326" max="327" width="11" bestFit="1" customWidth="1"/>
    <col min="328" max="333" width="12" bestFit="1" customWidth="1"/>
    <col min="334" max="334" width="11" bestFit="1" customWidth="1"/>
    <col min="335" max="339" width="12" bestFit="1" customWidth="1"/>
    <col min="340" max="340" width="11" bestFit="1" customWidth="1"/>
    <col min="341" max="342" width="12" bestFit="1" customWidth="1"/>
    <col min="343" max="343" width="11" bestFit="1" customWidth="1"/>
    <col min="344" max="365" width="12" bestFit="1" customWidth="1"/>
    <col min="366" max="366" width="11" bestFit="1" customWidth="1"/>
    <col min="367" max="381" width="12" bestFit="1" customWidth="1"/>
    <col min="382" max="383" width="11" bestFit="1" customWidth="1"/>
    <col min="384" max="387" width="12" bestFit="1" customWidth="1"/>
    <col min="388" max="388" width="10" bestFit="1" customWidth="1"/>
    <col min="389" max="405" width="12" bestFit="1" customWidth="1"/>
    <col min="406" max="406" width="11" bestFit="1" customWidth="1"/>
    <col min="407" max="409" width="12" bestFit="1" customWidth="1"/>
    <col min="410" max="413" width="11" bestFit="1" customWidth="1"/>
    <col min="414" max="415" width="12" bestFit="1" customWidth="1"/>
    <col min="416" max="416" width="11" bestFit="1" customWidth="1"/>
    <col min="417" max="445" width="12" bestFit="1" customWidth="1"/>
    <col min="446" max="446" width="11" bestFit="1" customWidth="1"/>
    <col min="447" max="468" width="12" bestFit="1" customWidth="1"/>
    <col min="469" max="469" width="11" bestFit="1" customWidth="1"/>
    <col min="470" max="492" width="12" bestFit="1" customWidth="1"/>
    <col min="493" max="493" width="11" bestFit="1" customWidth="1"/>
    <col min="494" max="507" width="12" bestFit="1" customWidth="1"/>
    <col min="508" max="509" width="11" bestFit="1" customWidth="1"/>
    <col min="510" max="512" width="12" bestFit="1" customWidth="1"/>
    <col min="513" max="513" width="11" bestFit="1" customWidth="1"/>
    <col min="514" max="515" width="12" bestFit="1" customWidth="1"/>
    <col min="516" max="516" width="11" bestFit="1" customWidth="1"/>
    <col min="517" max="521" width="12" bestFit="1" customWidth="1"/>
    <col min="522" max="522" width="11" bestFit="1" customWidth="1"/>
    <col min="523" max="538" width="12" bestFit="1" customWidth="1"/>
    <col min="539" max="539" width="11" bestFit="1" customWidth="1"/>
    <col min="540" max="540" width="12" bestFit="1" customWidth="1"/>
    <col min="541" max="541" width="11" bestFit="1" customWidth="1"/>
    <col min="542" max="552" width="12" bestFit="1" customWidth="1"/>
    <col min="553" max="553" width="11" bestFit="1" customWidth="1"/>
    <col min="554" max="558" width="12" bestFit="1" customWidth="1"/>
    <col min="559" max="559" width="11" bestFit="1" customWidth="1"/>
    <col min="560" max="570" width="12" bestFit="1" customWidth="1"/>
    <col min="571" max="571" width="11" bestFit="1" customWidth="1"/>
    <col min="572" max="579" width="12" bestFit="1" customWidth="1"/>
    <col min="580" max="580" width="11" bestFit="1" customWidth="1"/>
    <col min="581" max="591" width="12" bestFit="1" customWidth="1"/>
    <col min="592" max="592" width="11" bestFit="1" customWidth="1"/>
    <col min="593" max="593" width="12" bestFit="1" customWidth="1"/>
    <col min="594" max="594" width="11" bestFit="1" customWidth="1"/>
    <col min="595" max="601" width="12" bestFit="1" customWidth="1"/>
    <col min="602" max="602" width="11" bestFit="1" customWidth="1"/>
    <col min="603" max="607" width="12" bestFit="1" customWidth="1"/>
    <col min="608" max="608" width="11" bestFit="1" customWidth="1"/>
    <col min="609" max="622" width="12" bestFit="1" customWidth="1"/>
    <col min="623" max="623" width="11" bestFit="1" customWidth="1"/>
    <col min="624" max="630" width="12" bestFit="1" customWidth="1"/>
    <col min="631" max="631" width="11" bestFit="1" customWidth="1"/>
    <col min="632" max="639" width="12" bestFit="1" customWidth="1"/>
    <col min="640" max="640" width="11" bestFit="1" customWidth="1"/>
    <col min="641" max="643" width="12" bestFit="1" customWidth="1"/>
    <col min="644" max="644" width="11" bestFit="1" customWidth="1"/>
    <col min="645" max="653" width="12" bestFit="1" customWidth="1"/>
    <col min="654" max="655" width="11" bestFit="1" customWidth="1"/>
    <col min="656" max="664" width="12" bestFit="1" customWidth="1"/>
    <col min="665" max="666" width="11" bestFit="1" customWidth="1"/>
    <col min="667" max="667" width="12" bestFit="1" customWidth="1"/>
    <col min="668" max="669" width="11" bestFit="1" customWidth="1"/>
    <col min="670" max="673" width="12" bestFit="1" customWidth="1"/>
    <col min="674" max="674" width="11" bestFit="1" customWidth="1"/>
    <col min="675" max="678" width="12" bestFit="1" customWidth="1"/>
    <col min="679" max="679" width="11" bestFit="1" customWidth="1"/>
    <col min="680" max="683" width="12" bestFit="1" customWidth="1"/>
    <col min="684" max="684" width="10" bestFit="1" customWidth="1"/>
    <col min="685" max="688" width="12" bestFit="1" customWidth="1"/>
    <col min="689" max="689" width="11" bestFit="1" customWidth="1"/>
    <col min="690" max="694" width="12" bestFit="1" customWidth="1"/>
    <col min="695" max="695" width="11" bestFit="1" customWidth="1"/>
    <col min="696" max="698" width="12" bestFit="1" customWidth="1"/>
    <col min="699" max="700" width="11" bestFit="1" customWidth="1"/>
    <col min="701" max="705" width="12" bestFit="1" customWidth="1"/>
    <col min="706" max="706" width="11" bestFit="1" customWidth="1"/>
    <col min="707" max="730" width="12" bestFit="1" customWidth="1"/>
    <col min="731" max="731" width="11" bestFit="1" customWidth="1"/>
    <col min="732" max="742" width="12" bestFit="1" customWidth="1"/>
    <col min="743" max="743" width="11" bestFit="1" customWidth="1"/>
    <col min="744" max="752" width="12" bestFit="1" customWidth="1"/>
    <col min="753" max="753" width="11" bestFit="1" customWidth="1"/>
    <col min="754" max="789" width="12" bestFit="1" customWidth="1"/>
    <col min="790" max="790" width="8" bestFit="1" customWidth="1"/>
    <col min="791" max="791" width="12" bestFit="1" customWidth="1"/>
    <col min="792" max="792" width="11" bestFit="1" customWidth="1"/>
    <col min="793" max="794" width="12" bestFit="1" customWidth="1"/>
    <col min="795" max="795" width="11" bestFit="1" customWidth="1"/>
    <col min="796" max="804" width="12" bestFit="1" customWidth="1"/>
    <col min="805" max="805" width="11" bestFit="1" customWidth="1"/>
    <col min="806" max="811" width="12" bestFit="1" customWidth="1"/>
    <col min="812" max="812" width="11" bestFit="1" customWidth="1"/>
    <col min="813" max="818" width="12" bestFit="1" customWidth="1"/>
    <col min="819" max="819" width="11" bestFit="1" customWidth="1"/>
    <col min="820" max="826" width="12" bestFit="1" customWidth="1"/>
    <col min="827" max="827" width="11" bestFit="1" customWidth="1"/>
    <col min="828" max="833" width="12" bestFit="1" customWidth="1"/>
    <col min="834" max="834" width="11" bestFit="1" customWidth="1"/>
    <col min="835" max="845" width="12" bestFit="1" customWidth="1"/>
    <col min="846" max="846" width="11" bestFit="1" customWidth="1"/>
    <col min="847" max="851" width="12" bestFit="1" customWidth="1"/>
    <col min="852" max="852" width="11" bestFit="1" customWidth="1"/>
    <col min="853" max="861" width="12" bestFit="1" customWidth="1"/>
    <col min="862" max="862" width="11" bestFit="1" customWidth="1"/>
    <col min="863" max="871" width="12" bestFit="1" customWidth="1"/>
    <col min="872" max="872" width="10" bestFit="1" customWidth="1"/>
    <col min="873" max="873" width="12" bestFit="1" customWidth="1"/>
    <col min="874" max="874" width="11" bestFit="1" customWidth="1"/>
    <col min="875" max="882" width="12" bestFit="1" customWidth="1"/>
    <col min="883" max="883" width="11" bestFit="1" customWidth="1"/>
    <col min="884" max="899" width="12" bestFit="1" customWidth="1"/>
    <col min="900" max="900" width="11" bestFit="1" customWidth="1"/>
    <col min="901" max="906" width="12" bestFit="1" customWidth="1"/>
    <col min="907" max="907" width="11" bestFit="1" customWidth="1"/>
    <col min="908" max="915" width="12" bestFit="1" customWidth="1"/>
    <col min="916" max="916" width="11" bestFit="1" customWidth="1"/>
    <col min="917" max="917" width="12" bestFit="1" customWidth="1"/>
    <col min="918" max="918" width="11" bestFit="1" customWidth="1"/>
    <col min="919" max="919" width="12" bestFit="1" customWidth="1"/>
    <col min="920" max="920" width="10" bestFit="1" customWidth="1"/>
    <col min="921" max="936" width="12" bestFit="1" customWidth="1"/>
    <col min="937" max="937" width="9" bestFit="1" customWidth="1"/>
    <col min="938" max="949" width="12" bestFit="1" customWidth="1"/>
    <col min="950" max="950" width="7" bestFit="1" customWidth="1"/>
    <col min="951" max="977" width="12" bestFit="1" customWidth="1"/>
    <col min="978" max="978" width="10" bestFit="1" customWidth="1"/>
    <col min="979" max="987" width="12" bestFit="1" customWidth="1"/>
    <col min="988" max="988" width="11" bestFit="1" customWidth="1"/>
    <col min="989" max="992" width="12" bestFit="1" customWidth="1"/>
    <col min="993" max="993" width="11" bestFit="1" customWidth="1"/>
    <col min="994" max="996" width="12" bestFit="1" customWidth="1"/>
    <col min="997" max="997" width="11" bestFit="1" customWidth="1"/>
    <col min="998" max="1015" width="12" bestFit="1" customWidth="1"/>
    <col min="1016" max="1016" width="11" bestFit="1" customWidth="1"/>
    <col min="1017" max="1018" width="12" bestFit="1" customWidth="1"/>
    <col min="1019" max="1019" width="11" bestFit="1" customWidth="1"/>
    <col min="1020" max="1043" width="12" bestFit="1" customWidth="1"/>
    <col min="1044" max="1044" width="11" bestFit="1" customWidth="1"/>
    <col min="1045" max="1067" width="12" bestFit="1" customWidth="1"/>
    <col min="1068" max="1068" width="11" bestFit="1" customWidth="1"/>
    <col min="1069" max="1096" width="12" bestFit="1" customWidth="1"/>
    <col min="1097" max="1097" width="11" bestFit="1" customWidth="1"/>
    <col min="1098" max="1105" width="12" bestFit="1" customWidth="1"/>
    <col min="1106" max="1106" width="11" bestFit="1" customWidth="1"/>
    <col min="1107" max="1107" width="12" bestFit="1" customWidth="1"/>
    <col min="1108" max="1108" width="11" bestFit="1" customWidth="1"/>
    <col min="1109" max="1110" width="12" bestFit="1" customWidth="1"/>
    <col min="1111" max="1111" width="11" bestFit="1" customWidth="1"/>
    <col min="1112" max="1117" width="12" bestFit="1" customWidth="1"/>
    <col min="1118" max="1119" width="11" bestFit="1" customWidth="1"/>
    <col min="1120" max="1129" width="12" bestFit="1" customWidth="1"/>
    <col min="1130" max="1130" width="11" bestFit="1" customWidth="1"/>
    <col min="1131" max="1139" width="12" bestFit="1" customWidth="1"/>
    <col min="1140" max="1140" width="11" bestFit="1" customWidth="1"/>
    <col min="1141" max="1162" width="12" bestFit="1" customWidth="1"/>
    <col min="1163" max="1163" width="11" bestFit="1" customWidth="1"/>
    <col min="1164" max="1168" width="12" bestFit="1" customWidth="1"/>
    <col min="1169" max="1169" width="11" bestFit="1" customWidth="1"/>
    <col min="1170" max="1171" width="12" bestFit="1" customWidth="1"/>
    <col min="1172" max="1172" width="11" bestFit="1" customWidth="1"/>
    <col min="1173" max="1183" width="12" bestFit="1" customWidth="1"/>
    <col min="1184" max="1184" width="11" bestFit="1" customWidth="1"/>
    <col min="1185" max="1188" width="12" bestFit="1" customWidth="1"/>
    <col min="1189" max="1189" width="11" bestFit="1" customWidth="1"/>
    <col min="1190" max="1191" width="12" bestFit="1" customWidth="1"/>
    <col min="1192" max="1192" width="11" bestFit="1" customWidth="1"/>
    <col min="1193" max="1203" width="12" bestFit="1" customWidth="1"/>
    <col min="1204" max="1204" width="11" bestFit="1" customWidth="1"/>
    <col min="1205" max="1212" width="12" bestFit="1" customWidth="1"/>
    <col min="1213" max="1214" width="11" bestFit="1" customWidth="1"/>
    <col min="1215" max="1220" width="12" bestFit="1" customWidth="1"/>
    <col min="1221" max="1221" width="11" bestFit="1" customWidth="1"/>
    <col min="1222" max="1236" width="12" bestFit="1" customWidth="1"/>
    <col min="1237" max="1237" width="11" bestFit="1" customWidth="1"/>
    <col min="1238" max="1239" width="12" bestFit="1" customWidth="1"/>
    <col min="1240" max="1240" width="11" bestFit="1" customWidth="1"/>
    <col min="1241" max="1244" width="12" bestFit="1" customWidth="1"/>
    <col min="1245" max="1246" width="11" bestFit="1" customWidth="1"/>
    <col min="1247" max="1252" width="12" bestFit="1" customWidth="1"/>
    <col min="1253" max="1253" width="11" bestFit="1" customWidth="1"/>
    <col min="1254" max="1255" width="12" bestFit="1" customWidth="1"/>
    <col min="1256" max="1257" width="11" bestFit="1" customWidth="1"/>
    <col min="1258" max="1258" width="12" bestFit="1" customWidth="1"/>
    <col min="1259" max="1259" width="10" bestFit="1" customWidth="1"/>
    <col min="1260" max="1261" width="12" bestFit="1" customWidth="1"/>
    <col min="1262" max="1262" width="11" bestFit="1" customWidth="1"/>
    <col min="1263" max="1281" width="12" bestFit="1" customWidth="1"/>
    <col min="1282" max="1282" width="10" bestFit="1" customWidth="1"/>
    <col min="1283" max="1283" width="12" bestFit="1" customWidth="1"/>
    <col min="1284" max="1284" width="11" bestFit="1" customWidth="1"/>
    <col min="1285" max="1291" width="12" bestFit="1" customWidth="1"/>
    <col min="1292" max="1292" width="11" bestFit="1" customWidth="1"/>
    <col min="1293" max="1306" width="12" bestFit="1" customWidth="1"/>
    <col min="1307" max="1307" width="11" bestFit="1" customWidth="1"/>
    <col min="1308" max="1308" width="12" bestFit="1" customWidth="1"/>
    <col min="1309" max="1309" width="11" bestFit="1" customWidth="1"/>
    <col min="1310" max="1311" width="12" bestFit="1" customWidth="1"/>
    <col min="1312" max="1312" width="11" bestFit="1" customWidth="1"/>
    <col min="1313" max="1313" width="12" bestFit="1" customWidth="1"/>
    <col min="1314" max="1314" width="10" bestFit="1" customWidth="1"/>
    <col min="1315" max="1324" width="12" bestFit="1" customWidth="1"/>
    <col min="1325" max="1325" width="11" bestFit="1" customWidth="1"/>
    <col min="1326" max="1336" width="12" bestFit="1" customWidth="1"/>
    <col min="1337" max="1337" width="10" bestFit="1" customWidth="1"/>
    <col min="1338" max="1341" width="12" bestFit="1" customWidth="1"/>
    <col min="1342" max="1342" width="11" bestFit="1" customWidth="1"/>
    <col min="1343" max="1368" width="12" bestFit="1" customWidth="1"/>
    <col min="1369" max="1369" width="11" bestFit="1" customWidth="1"/>
    <col min="1370" max="1374" width="12" bestFit="1" customWidth="1"/>
    <col min="1375" max="1375" width="11" bestFit="1" customWidth="1"/>
    <col min="1376" max="1376" width="12" bestFit="1" customWidth="1"/>
    <col min="1377" max="1377" width="11" bestFit="1" customWidth="1"/>
    <col min="1378" max="1384" width="12" bestFit="1" customWidth="1"/>
    <col min="1385" max="1385" width="11" bestFit="1" customWidth="1"/>
    <col min="1386" max="1387" width="12" bestFit="1" customWidth="1"/>
    <col min="1388" max="1388" width="11" bestFit="1" customWidth="1"/>
    <col min="1389" max="1390" width="12" bestFit="1" customWidth="1"/>
    <col min="1391" max="1391" width="7" bestFit="1" customWidth="1"/>
    <col min="1392" max="1408" width="12" bestFit="1" customWidth="1"/>
    <col min="1409" max="1409" width="11" bestFit="1" customWidth="1"/>
    <col min="1410" max="1423" width="12" bestFit="1" customWidth="1"/>
    <col min="1424" max="1424" width="11" bestFit="1" customWidth="1"/>
    <col min="1425" max="1430" width="12" bestFit="1" customWidth="1"/>
    <col min="1431" max="1431" width="10" bestFit="1" customWidth="1"/>
    <col min="1432" max="1451" width="12" bestFit="1" customWidth="1"/>
    <col min="1452" max="1453" width="11" bestFit="1" customWidth="1"/>
    <col min="1454" max="1455" width="12" bestFit="1" customWidth="1"/>
    <col min="1456" max="1457" width="11" bestFit="1" customWidth="1"/>
    <col min="1458" max="1464" width="12" bestFit="1" customWidth="1"/>
    <col min="1465" max="1465" width="11" bestFit="1" customWidth="1"/>
    <col min="1466" max="1466" width="12" bestFit="1" customWidth="1"/>
    <col min="1467" max="1467" width="11" bestFit="1" customWidth="1"/>
    <col min="1468" max="1470" width="12" bestFit="1" customWidth="1"/>
    <col min="1471" max="1471" width="11" bestFit="1" customWidth="1"/>
    <col min="1472" max="1472" width="12" bestFit="1" customWidth="1"/>
    <col min="1473" max="1473" width="11" bestFit="1" customWidth="1"/>
    <col min="1474" max="1485" width="12" bestFit="1" customWidth="1"/>
    <col min="1486" max="1486" width="11" bestFit="1" customWidth="1"/>
    <col min="1487" max="1492" width="12" bestFit="1" customWidth="1"/>
    <col min="1493" max="1493" width="11" bestFit="1" customWidth="1"/>
    <col min="1494" max="1507" width="12" bestFit="1" customWidth="1"/>
    <col min="1508" max="1508" width="10" bestFit="1" customWidth="1"/>
    <col min="1509" max="1514" width="12" bestFit="1" customWidth="1"/>
    <col min="1515" max="1515" width="11" bestFit="1" customWidth="1"/>
    <col min="1516" max="1518" width="12" bestFit="1" customWidth="1"/>
    <col min="1519" max="1520" width="11" bestFit="1" customWidth="1"/>
    <col min="1521" max="1527" width="12" bestFit="1" customWidth="1"/>
    <col min="1528" max="1528" width="11" bestFit="1" customWidth="1"/>
    <col min="1529" max="1529" width="12" bestFit="1" customWidth="1"/>
    <col min="1530" max="1530" width="11" bestFit="1" customWidth="1"/>
    <col min="1531" max="1536" width="12" bestFit="1" customWidth="1"/>
    <col min="1537" max="1537" width="11" bestFit="1" customWidth="1"/>
    <col min="1538" max="1539" width="12" bestFit="1" customWidth="1"/>
    <col min="1540" max="1540" width="11" bestFit="1" customWidth="1"/>
    <col min="1541" max="1549" width="12" bestFit="1" customWidth="1"/>
    <col min="1550" max="1550" width="11" bestFit="1" customWidth="1"/>
    <col min="1551" max="1557" width="12" bestFit="1" customWidth="1"/>
    <col min="1558" max="1558" width="10" bestFit="1" customWidth="1"/>
    <col min="1559" max="1562" width="12" bestFit="1" customWidth="1"/>
    <col min="1563" max="1564" width="11" bestFit="1" customWidth="1"/>
    <col min="1565" max="1576" width="12" bestFit="1" customWidth="1"/>
    <col min="1577" max="1577" width="11" bestFit="1" customWidth="1"/>
    <col min="1578" max="1582" width="12" bestFit="1" customWidth="1"/>
    <col min="1583" max="1584" width="11" bestFit="1" customWidth="1"/>
    <col min="1585" max="1592" width="12" bestFit="1" customWidth="1"/>
    <col min="1593" max="1593" width="11" bestFit="1" customWidth="1"/>
    <col min="1594" max="1596" width="12" bestFit="1" customWidth="1"/>
    <col min="1597" max="1597" width="11" bestFit="1" customWidth="1"/>
    <col min="1598" max="1604" width="12" bestFit="1" customWidth="1"/>
    <col min="1605" max="1605" width="11" bestFit="1" customWidth="1"/>
    <col min="1606" max="1619" width="12" bestFit="1" customWidth="1"/>
    <col min="1620" max="1620" width="11" bestFit="1" customWidth="1"/>
    <col min="1621" max="1630" width="12" bestFit="1" customWidth="1"/>
    <col min="1631" max="1631" width="11" bestFit="1" customWidth="1"/>
    <col min="1632" max="1647" width="12" bestFit="1" customWidth="1"/>
    <col min="1648" max="1648" width="11" bestFit="1" customWidth="1"/>
    <col min="1649" max="1651" width="12" bestFit="1" customWidth="1"/>
    <col min="1652" max="1652" width="11" bestFit="1" customWidth="1"/>
    <col min="1653" max="1654" width="12" bestFit="1" customWidth="1"/>
    <col min="1655" max="1655" width="11" bestFit="1" customWidth="1"/>
    <col min="1656" max="1668" width="12" bestFit="1" customWidth="1"/>
    <col min="1669" max="1669" width="11" bestFit="1" customWidth="1"/>
    <col min="1670" max="1686" width="12" bestFit="1" customWidth="1"/>
    <col min="1687" max="1687" width="11" bestFit="1" customWidth="1"/>
    <col min="1688" max="1689" width="12" bestFit="1" customWidth="1"/>
    <col min="1690" max="1691" width="11" bestFit="1" customWidth="1"/>
    <col min="1692" max="1700" width="12" bestFit="1" customWidth="1"/>
    <col min="1701" max="1701" width="11" bestFit="1" customWidth="1"/>
    <col min="1702" max="1702" width="12" bestFit="1" customWidth="1"/>
    <col min="1703" max="1703" width="9" bestFit="1" customWidth="1"/>
    <col min="1704" max="1707" width="12" bestFit="1" customWidth="1"/>
    <col min="1708" max="1708" width="11" bestFit="1" customWidth="1"/>
    <col min="1709" max="1712" width="12" bestFit="1" customWidth="1"/>
    <col min="1713" max="1713" width="11" bestFit="1" customWidth="1"/>
    <col min="1714" max="1714" width="12" bestFit="1" customWidth="1"/>
    <col min="1715" max="1715" width="11" bestFit="1" customWidth="1"/>
    <col min="1716" max="1719" width="12" bestFit="1" customWidth="1"/>
    <col min="1720" max="1720" width="11" bestFit="1" customWidth="1"/>
    <col min="1721" max="1728" width="12" bestFit="1" customWidth="1"/>
    <col min="1729" max="1729" width="11" bestFit="1" customWidth="1"/>
    <col min="1730" max="1734" width="12" bestFit="1" customWidth="1"/>
    <col min="1735" max="1735" width="11" bestFit="1" customWidth="1"/>
    <col min="1736" max="1737" width="12" bestFit="1" customWidth="1"/>
    <col min="1738" max="1738" width="10" bestFit="1" customWidth="1"/>
    <col min="1739" max="1743" width="12" bestFit="1" customWidth="1"/>
    <col min="1744" max="1744" width="11" bestFit="1" customWidth="1"/>
    <col min="1745" max="1752" width="12" bestFit="1" customWidth="1"/>
    <col min="1753" max="1753" width="10" bestFit="1" customWidth="1"/>
    <col min="1754" max="1806" width="12" bestFit="1" customWidth="1"/>
    <col min="1807" max="1808" width="11" bestFit="1" customWidth="1"/>
    <col min="1809" max="1826" width="12" bestFit="1" customWidth="1"/>
    <col min="1827" max="1827" width="11" bestFit="1" customWidth="1"/>
    <col min="1828" max="1845" width="12" bestFit="1" customWidth="1"/>
    <col min="1846" max="1846" width="11" bestFit="1" customWidth="1"/>
    <col min="1847" max="1851" width="12" bestFit="1" customWidth="1"/>
    <col min="1852" max="1852" width="11" bestFit="1" customWidth="1"/>
    <col min="1853" max="1898" width="12" bestFit="1" customWidth="1"/>
    <col min="1899" max="1899" width="11" bestFit="1" customWidth="1"/>
    <col min="1900" max="1912" width="12" bestFit="1" customWidth="1"/>
    <col min="1913" max="1913" width="11" bestFit="1" customWidth="1"/>
    <col min="1914" max="1914" width="7" bestFit="1" customWidth="1"/>
    <col min="1915" max="1923" width="12" bestFit="1" customWidth="1"/>
    <col min="1924" max="1924" width="11" bestFit="1" customWidth="1"/>
    <col min="1925" max="1926" width="12" bestFit="1" customWidth="1"/>
    <col min="1927" max="1927" width="11" bestFit="1" customWidth="1"/>
    <col min="1928" max="1933" width="12" bestFit="1" customWidth="1"/>
    <col min="1934" max="1934" width="11" bestFit="1" customWidth="1"/>
    <col min="1935" max="1944" width="12" bestFit="1" customWidth="1"/>
    <col min="1945" max="1945" width="11" bestFit="1" customWidth="1"/>
    <col min="1946" max="1951" width="12" bestFit="1" customWidth="1"/>
    <col min="1952" max="1952" width="11" bestFit="1" customWidth="1"/>
    <col min="1953" max="1965" width="12" bestFit="1" customWidth="1"/>
    <col min="1966" max="1966" width="11" bestFit="1" customWidth="1"/>
    <col min="1967" max="1980" width="12" bestFit="1" customWidth="1"/>
    <col min="1981" max="1981" width="10" bestFit="1" customWidth="1"/>
    <col min="1982" max="2005" width="12" bestFit="1" customWidth="1"/>
    <col min="2006" max="2006" width="10" bestFit="1" customWidth="1"/>
    <col min="2007" max="2019" width="12" bestFit="1" customWidth="1"/>
    <col min="2020" max="2020" width="11" bestFit="1" customWidth="1"/>
    <col min="2021" max="2022" width="12" bestFit="1" customWidth="1"/>
    <col min="2023" max="2023" width="11" bestFit="1" customWidth="1"/>
    <col min="2024" max="2025" width="12" bestFit="1" customWidth="1"/>
    <col min="2026" max="2026" width="11" bestFit="1" customWidth="1"/>
    <col min="2027" max="2031" width="12" bestFit="1" customWidth="1"/>
    <col min="2032" max="2032" width="10" bestFit="1" customWidth="1"/>
    <col min="2033" max="2048" width="12" bestFit="1" customWidth="1"/>
    <col min="2049" max="2049" width="11" bestFit="1" customWidth="1"/>
    <col min="2050" max="2060" width="12" bestFit="1" customWidth="1"/>
    <col min="2061" max="2061" width="10" bestFit="1" customWidth="1"/>
    <col min="2062" max="2065" width="12" bestFit="1" customWidth="1"/>
    <col min="2066" max="2068" width="11" bestFit="1" customWidth="1"/>
    <col min="2069" max="2081" width="12" bestFit="1" customWidth="1"/>
    <col min="2082" max="2082" width="11" bestFit="1" customWidth="1"/>
    <col min="2083" max="2100" width="12" bestFit="1" customWidth="1"/>
    <col min="2101" max="2101" width="11" bestFit="1" customWidth="1"/>
    <col min="2102" max="2102" width="12" bestFit="1" customWidth="1"/>
    <col min="2103" max="2103" width="11" bestFit="1" customWidth="1"/>
    <col min="2104" max="2107" width="12" bestFit="1" customWidth="1"/>
    <col min="2108" max="2108" width="11" bestFit="1" customWidth="1"/>
    <col min="2109" max="2116" width="12" bestFit="1" customWidth="1"/>
    <col min="2117" max="2117" width="11" bestFit="1" customWidth="1"/>
    <col min="2118" max="2119" width="12" bestFit="1" customWidth="1"/>
    <col min="2120" max="2120" width="11" bestFit="1" customWidth="1"/>
    <col min="2121" max="2134" width="12" bestFit="1" customWidth="1"/>
    <col min="2135" max="2136" width="11" bestFit="1" customWidth="1"/>
    <col min="2137" max="2138" width="12" bestFit="1" customWidth="1"/>
    <col min="2139" max="2139" width="11" bestFit="1" customWidth="1"/>
    <col min="2140" max="2144" width="12" bestFit="1" customWidth="1"/>
    <col min="2145" max="2145" width="11" bestFit="1" customWidth="1"/>
    <col min="2146" max="2153" width="12" bestFit="1" customWidth="1"/>
    <col min="2154" max="2154" width="11" bestFit="1" customWidth="1"/>
    <col min="2155" max="2159" width="12" bestFit="1" customWidth="1"/>
    <col min="2160" max="2160" width="11" bestFit="1" customWidth="1"/>
    <col min="2161" max="2179" width="12" bestFit="1" customWidth="1"/>
    <col min="2180" max="2180" width="11" bestFit="1" customWidth="1"/>
    <col min="2181" max="2203" width="12" bestFit="1" customWidth="1"/>
    <col min="2204" max="2204" width="11" bestFit="1" customWidth="1"/>
    <col min="2205" max="2206" width="12" bestFit="1" customWidth="1"/>
    <col min="2207" max="2207" width="11" bestFit="1" customWidth="1"/>
    <col min="2208" max="2209" width="12" bestFit="1" customWidth="1"/>
    <col min="2210" max="2210" width="11" bestFit="1" customWidth="1"/>
    <col min="2211" max="2225" width="12" bestFit="1" customWidth="1"/>
    <col min="2226" max="2226" width="11" bestFit="1" customWidth="1"/>
    <col min="2227" max="2238" width="12" bestFit="1" customWidth="1"/>
    <col min="2239" max="2240" width="11" bestFit="1" customWidth="1"/>
    <col min="2241" max="2241" width="12" bestFit="1" customWidth="1"/>
    <col min="2242" max="2242" width="7" bestFit="1" customWidth="1"/>
    <col min="2243" max="2245" width="12" bestFit="1" customWidth="1"/>
    <col min="2246" max="2246" width="11" bestFit="1" customWidth="1"/>
    <col min="2247" max="2250" width="12" bestFit="1" customWidth="1"/>
    <col min="2251" max="2251" width="10" bestFit="1" customWidth="1"/>
    <col min="2252" max="2297" width="12" bestFit="1" customWidth="1"/>
    <col min="2298" max="2298" width="11" bestFit="1" customWidth="1"/>
    <col min="2299" max="2301" width="12" bestFit="1" customWidth="1"/>
    <col min="2302" max="2302" width="11" bestFit="1" customWidth="1"/>
    <col min="2303" max="2304" width="12" bestFit="1" customWidth="1"/>
    <col min="2305" max="2305" width="11" bestFit="1" customWidth="1"/>
    <col min="2306" max="2308" width="12" bestFit="1" customWidth="1"/>
    <col min="2309" max="2309" width="11" bestFit="1" customWidth="1"/>
    <col min="2310" max="2313" width="12" bestFit="1" customWidth="1"/>
    <col min="2314" max="2314" width="11" bestFit="1" customWidth="1"/>
    <col min="2315" max="2321" width="12" bestFit="1" customWidth="1"/>
    <col min="2322" max="2322" width="11" bestFit="1" customWidth="1"/>
    <col min="2323" max="2326" width="12" bestFit="1" customWidth="1"/>
    <col min="2327" max="2327" width="11" bestFit="1" customWidth="1"/>
    <col min="2328" max="2334" width="12" bestFit="1" customWidth="1"/>
    <col min="2335" max="2335" width="11" bestFit="1" customWidth="1"/>
    <col min="2336" max="2349" width="12" bestFit="1" customWidth="1"/>
    <col min="2350" max="2350" width="11" bestFit="1" customWidth="1"/>
    <col min="2351" max="2362" width="12" bestFit="1" customWidth="1"/>
    <col min="2363" max="2363" width="11" bestFit="1" customWidth="1"/>
    <col min="2364" max="2364" width="12" bestFit="1" customWidth="1"/>
    <col min="2365" max="2365" width="11" bestFit="1" customWidth="1"/>
    <col min="2366" max="2377" width="12" bestFit="1" customWidth="1"/>
    <col min="2378" max="2378" width="11" bestFit="1" customWidth="1"/>
    <col min="2379" max="2379" width="12" bestFit="1" customWidth="1"/>
    <col min="2380" max="2380" width="11" bestFit="1" customWidth="1"/>
    <col min="2381" max="2398" width="12" bestFit="1" customWidth="1"/>
    <col min="2399" max="2399" width="11" bestFit="1" customWidth="1"/>
    <col min="2400" max="2402" width="12" bestFit="1" customWidth="1"/>
    <col min="2403" max="2403" width="11" bestFit="1" customWidth="1"/>
    <col min="2404" max="2410" width="12" bestFit="1" customWidth="1"/>
    <col min="2411" max="2412" width="11" bestFit="1" customWidth="1"/>
    <col min="2413" max="2428" width="12" bestFit="1" customWidth="1"/>
    <col min="2429" max="2429" width="11" bestFit="1" customWidth="1"/>
    <col min="2430" max="2433" width="12" bestFit="1" customWidth="1"/>
    <col min="2434" max="2434" width="11" bestFit="1" customWidth="1"/>
    <col min="2435" max="2445" width="12" bestFit="1" customWidth="1"/>
    <col min="2446" max="2446" width="11" bestFit="1" customWidth="1"/>
    <col min="2447" max="2451" width="12" bestFit="1" customWidth="1"/>
    <col min="2452" max="2452" width="11" bestFit="1" customWidth="1"/>
    <col min="2453" max="2460" width="12" bestFit="1" customWidth="1"/>
    <col min="2461" max="2461" width="11" bestFit="1" customWidth="1"/>
    <col min="2462" max="2465" width="12" bestFit="1" customWidth="1"/>
    <col min="2466" max="2466" width="11" bestFit="1" customWidth="1"/>
    <col min="2467" max="2469" width="12" bestFit="1" customWidth="1"/>
    <col min="2470" max="2470" width="11" bestFit="1" customWidth="1"/>
    <col min="2471" max="2476" width="12" bestFit="1" customWidth="1"/>
    <col min="2477" max="2477" width="11" bestFit="1" customWidth="1"/>
    <col min="2478" max="2492" width="12" bestFit="1" customWidth="1"/>
    <col min="2493" max="2493" width="11" bestFit="1" customWidth="1"/>
    <col min="2494" max="2521" width="12" bestFit="1" customWidth="1"/>
    <col min="2522" max="2522" width="11" bestFit="1" customWidth="1"/>
    <col min="2523" max="2530" width="12" bestFit="1" customWidth="1"/>
    <col min="2531" max="2531" width="11" bestFit="1" customWidth="1"/>
    <col min="2532" max="2535" width="12" bestFit="1" customWidth="1"/>
    <col min="2536" max="2536" width="11" bestFit="1" customWidth="1"/>
    <col min="2537" max="2559" width="12" bestFit="1" customWidth="1"/>
    <col min="2560" max="2560" width="8" bestFit="1" customWidth="1"/>
    <col min="2561" max="2592" width="12" bestFit="1" customWidth="1"/>
    <col min="2593" max="2593" width="11" bestFit="1" customWidth="1"/>
    <col min="2594" max="2606" width="12" bestFit="1" customWidth="1"/>
    <col min="2607" max="2607" width="11" bestFit="1" customWidth="1"/>
    <col min="2608" max="2631" width="12" bestFit="1" customWidth="1"/>
    <col min="2632" max="2632" width="11" bestFit="1" customWidth="1"/>
    <col min="2633" max="2633" width="12" bestFit="1" customWidth="1"/>
    <col min="2634" max="2634" width="11" bestFit="1" customWidth="1"/>
    <col min="2635" max="2637" width="12" bestFit="1" customWidth="1"/>
    <col min="2638" max="2638" width="10" bestFit="1" customWidth="1"/>
    <col min="2639" max="2639" width="11" bestFit="1" customWidth="1"/>
    <col min="2640" max="2648" width="12" bestFit="1" customWidth="1"/>
    <col min="2649" max="2649" width="11" bestFit="1" customWidth="1"/>
    <col min="2650" max="2654" width="12" bestFit="1" customWidth="1"/>
    <col min="2655" max="2655" width="11" bestFit="1" customWidth="1"/>
    <col min="2656" max="2660" width="12" bestFit="1" customWidth="1"/>
    <col min="2661" max="2661" width="11" bestFit="1" customWidth="1"/>
    <col min="2662" max="2670" width="12" bestFit="1" customWidth="1"/>
    <col min="2671" max="2671" width="11" bestFit="1" customWidth="1"/>
    <col min="2672" max="2672" width="12" bestFit="1" customWidth="1"/>
    <col min="2673" max="2674" width="11" bestFit="1" customWidth="1"/>
    <col min="2675" max="2691" width="12" bestFit="1" customWidth="1"/>
    <col min="2692" max="2692" width="11" bestFit="1" customWidth="1"/>
    <col min="2693" max="2695" width="12" bestFit="1" customWidth="1"/>
    <col min="2696" max="2696" width="11" bestFit="1" customWidth="1"/>
    <col min="2697" max="2701" width="12" bestFit="1" customWidth="1"/>
    <col min="2702" max="2702" width="11" bestFit="1" customWidth="1"/>
    <col min="2703" max="2726" width="12" bestFit="1" customWidth="1"/>
    <col min="2727" max="2727" width="11" bestFit="1" customWidth="1"/>
    <col min="2728" max="2728" width="12" bestFit="1" customWidth="1"/>
    <col min="2729" max="2729" width="11" bestFit="1" customWidth="1"/>
    <col min="2730" max="2742" width="12" bestFit="1" customWidth="1"/>
    <col min="2743" max="2743" width="11" bestFit="1" customWidth="1"/>
    <col min="2744" max="2745" width="12" bestFit="1" customWidth="1"/>
    <col min="2746" max="2746" width="11" bestFit="1" customWidth="1"/>
    <col min="2747" max="2752" width="12" bestFit="1" customWidth="1"/>
    <col min="2753" max="2753" width="10" bestFit="1" customWidth="1"/>
    <col min="2754" max="2761" width="12" bestFit="1" customWidth="1"/>
    <col min="2762" max="2762" width="11" bestFit="1" customWidth="1"/>
    <col min="2763" max="2768" width="12" bestFit="1" customWidth="1"/>
    <col min="2769" max="2769" width="11" bestFit="1" customWidth="1"/>
    <col min="2770" max="2779" width="12" bestFit="1" customWidth="1"/>
    <col min="2780" max="2780" width="11" bestFit="1" customWidth="1"/>
    <col min="2781" max="2784" width="12" bestFit="1" customWidth="1"/>
    <col min="2785" max="2785" width="11" bestFit="1" customWidth="1"/>
    <col min="2786" max="2786" width="12" bestFit="1" customWidth="1"/>
    <col min="2787" max="2787" width="11" bestFit="1" customWidth="1"/>
    <col min="2788" max="2792" width="12" bestFit="1" customWidth="1"/>
    <col min="2793" max="2793" width="11" bestFit="1" customWidth="1"/>
    <col min="2794" max="2798" width="12" bestFit="1" customWidth="1"/>
    <col min="2799" max="2799" width="11" bestFit="1" customWidth="1"/>
    <col min="2800" max="2800" width="12" bestFit="1" customWidth="1"/>
    <col min="2801" max="2801" width="10" bestFit="1" customWidth="1"/>
    <col min="2802" max="2829" width="12" bestFit="1" customWidth="1"/>
    <col min="2830" max="2831" width="11" bestFit="1" customWidth="1"/>
    <col min="2832" max="2840" width="12" bestFit="1" customWidth="1"/>
    <col min="2841" max="2841" width="11" bestFit="1" customWidth="1"/>
    <col min="2842" max="2847" width="12" bestFit="1" customWidth="1"/>
    <col min="2848" max="2848" width="11" bestFit="1" customWidth="1"/>
    <col min="2849" max="2857" width="12" bestFit="1" customWidth="1"/>
    <col min="2858" max="2858" width="10" bestFit="1" customWidth="1"/>
    <col min="2859" max="2863" width="12" bestFit="1" customWidth="1"/>
    <col min="2864" max="2864" width="11" bestFit="1" customWidth="1"/>
    <col min="2865" max="2865" width="12" bestFit="1" customWidth="1"/>
    <col min="2866" max="2866" width="11" bestFit="1" customWidth="1"/>
    <col min="2867" max="2869" width="12" bestFit="1" customWidth="1"/>
    <col min="2870" max="2870" width="11" bestFit="1" customWidth="1"/>
    <col min="2871" max="2877" width="12" bestFit="1" customWidth="1"/>
    <col min="2878" max="2878" width="11" bestFit="1" customWidth="1"/>
    <col min="2879" max="2880" width="12" bestFit="1" customWidth="1"/>
    <col min="2881" max="2881" width="11" bestFit="1" customWidth="1"/>
    <col min="2882" max="2889" width="12" bestFit="1" customWidth="1"/>
    <col min="2890" max="2890" width="11" bestFit="1" customWidth="1"/>
    <col min="2891" max="2902" width="12" bestFit="1" customWidth="1"/>
    <col min="2903" max="2903" width="11" bestFit="1" customWidth="1"/>
    <col min="2904" max="2912" width="12" bestFit="1" customWidth="1"/>
    <col min="2913" max="2913" width="11" bestFit="1" customWidth="1"/>
    <col min="2914" max="2918" width="12" bestFit="1" customWidth="1"/>
    <col min="2919" max="2919" width="11" bestFit="1" customWidth="1"/>
    <col min="2920" max="2925" width="12" bestFit="1" customWidth="1"/>
    <col min="2926" max="2926" width="11" bestFit="1" customWidth="1"/>
    <col min="2927" max="2934" width="12" bestFit="1" customWidth="1"/>
    <col min="2935" max="2935" width="11" bestFit="1" customWidth="1"/>
    <col min="2936" max="2936" width="12" bestFit="1" customWidth="1"/>
    <col min="2937" max="2937" width="11" bestFit="1" customWidth="1"/>
    <col min="2938" max="2945" width="12" bestFit="1" customWidth="1"/>
    <col min="2946" max="2946" width="11" bestFit="1" customWidth="1"/>
    <col min="2947" max="2955" width="12" bestFit="1" customWidth="1"/>
    <col min="2956" max="2956" width="11" bestFit="1" customWidth="1"/>
    <col min="2957" max="2979" width="12" bestFit="1" customWidth="1"/>
    <col min="2980" max="2980" width="11" bestFit="1" customWidth="1"/>
    <col min="2981" max="2982" width="12" bestFit="1" customWidth="1"/>
    <col min="2983" max="2983" width="11" bestFit="1" customWidth="1"/>
    <col min="2984" max="2990" width="12" bestFit="1" customWidth="1"/>
    <col min="2991" max="2991" width="11" bestFit="1" customWidth="1"/>
    <col min="2992" max="3015" width="12" bestFit="1" customWidth="1"/>
    <col min="3016" max="3016" width="11" bestFit="1" customWidth="1"/>
    <col min="3017" max="3041" width="12" bestFit="1" customWidth="1"/>
    <col min="3042" max="3042" width="11" bestFit="1" customWidth="1"/>
    <col min="3043" max="3043" width="12" bestFit="1" customWidth="1"/>
    <col min="3044" max="3044" width="11" bestFit="1" customWidth="1"/>
    <col min="3045" max="3065" width="12" bestFit="1" customWidth="1"/>
    <col min="3066" max="3066" width="11" bestFit="1" customWidth="1"/>
    <col min="3067" max="3070" width="12" bestFit="1" customWidth="1"/>
    <col min="3071" max="3071" width="11" bestFit="1" customWidth="1"/>
    <col min="3072" max="3078" width="12" bestFit="1" customWidth="1"/>
    <col min="3079" max="3079" width="11" bestFit="1" customWidth="1"/>
    <col min="3080" max="3082" width="12" bestFit="1" customWidth="1"/>
    <col min="3083" max="3083" width="11" bestFit="1" customWidth="1"/>
    <col min="3084" max="3090" width="12" bestFit="1" customWidth="1"/>
    <col min="3091" max="3091" width="11" bestFit="1" customWidth="1"/>
    <col min="3092" max="3130" width="12" bestFit="1" customWidth="1"/>
    <col min="3131" max="3131" width="10" bestFit="1" customWidth="1"/>
    <col min="3132" max="3133" width="12" bestFit="1" customWidth="1"/>
    <col min="3134" max="3134" width="11" bestFit="1" customWidth="1"/>
    <col min="3135" max="3136" width="12" bestFit="1" customWidth="1"/>
    <col min="3137" max="3137" width="11" bestFit="1" customWidth="1"/>
    <col min="3138" max="3146" width="12" bestFit="1" customWidth="1"/>
    <col min="3147" max="3147" width="11" bestFit="1" customWidth="1"/>
    <col min="3148" max="3189" width="12" bestFit="1" customWidth="1"/>
    <col min="3190" max="3190" width="11" bestFit="1" customWidth="1"/>
    <col min="3191" max="3195" width="12" bestFit="1" customWidth="1"/>
    <col min="3196" max="3196" width="11" bestFit="1" customWidth="1"/>
    <col min="3197" max="3227" width="12" bestFit="1" customWidth="1"/>
    <col min="3228" max="3228" width="10" bestFit="1" customWidth="1"/>
    <col min="3229" max="3232" width="12" bestFit="1" customWidth="1"/>
    <col min="3233" max="3233" width="10" bestFit="1" customWidth="1"/>
    <col min="3234" max="3256" width="12" bestFit="1" customWidth="1"/>
    <col min="3257" max="3257" width="11" bestFit="1" customWidth="1"/>
    <col min="3258" max="3281" width="12" bestFit="1" customWidth="1"/>
    <col min="3282" max="3283" width="11" bestFit="1" customWidth="1"/>
    <col min="3284" max="3293" width="12" bestFit="1" customWidth="1"/>
    <col min="3294" max="3296" width="11" bestFit="1" customWidth="1"/>
    <col min="3297" max="3305" width="12" bestFit="1" customWidth="1"/>
    <col min="3306" max="3306" width="11" bestFit="1" customWidth="1"/>
    <col min="3307" max="3309" width="12" bestFit="1" customWidth="1"/>
    <col min="3310" max="3310" width="10" bestFit="1" customWidth="1"/>
    <col min="3311" max="3320" width="12" bestFit="1" customWidth="1"/>
    <col min="3321" max="3321" width="11" bestFit="1" customWidth="1"/>
    <col min="3322" max="3327" width="12" bestFit="1" customWidth="1"/>
    <col min="3328" max="3328" width="11" bestFit="1" customWidth="1"/>
    <col min="3329" max="3330" width="12" bestFit="1" customWidth="1"/>
    <col min="3331" max="3331" width="11" bestFit="1" customWidth="1"/>
    <col min="3332" max="3359" width="12" bestFit="1" customWidth="1"/>
    <col min="3360" max="3360" width="11" bestFit="1" customWidth="1"/>
    <col min="3361" max="3376" width="12" bestFit="1" customWidth="1"/>
    <col min="3377" max="3377" width="11" bestFit="1" customWidth="1"/>
    <col min="3378" max="3381" width="12" bestFit="1" customWidth="1"/>
    <col min="3382" max="3382" width="11" bestFit="1" customWidth="1"/>
    <col min="3383" max="3399" width="12" bestFit="1" customWidth="1"/>
    <col min="3400" max="3400" width="11" bestFit="1" customWidth="1"/>
    <col min="3401" max="3409" width="12" bestFit="1" customWidth="1"/>
    <col min="3410" max="3410" width="11" bestFit="1" customWidth="1"/>
    <col min="3411" max="3416" width="12" bestFit="1" customWidth="1"/>
    <col min="3417" max="3417" width="10" bestFit="1" customWidth="1"/>
    <col min="3418" max="3424" width="12" bestFit="1" customWidth="1"/>
    <col min="3425" max="3425" width="11" bestFit="1" customWidth="1"/>
    <col min="3426" max="3434" width="12" bestFit="1" customWidth="1"/>
    <col min="3435" max="3435" width="11" bestFit="1" customWidth="1"/>
    <col min="3436" max="3468" width="12" bestFit="1" customWidth="1"/>
    <col min="3469" max="3469" width="10" bestFit="1" customWidth="1"/>
    <col min="3470" max="3482" width="12" bestFit="1" customWidth="1"/>
    <col min="3483" max="3484" width="11" bestFit="1" customWidth="1"/>
    <col min="3485" max="3495" width="12" bestFit="1" customWidth="1"/>
    <col min="3496" max="3496" width="11" bestFit="1" customWidth="1"/>
    <col min="3497" max="3498" width="12" bestFit="1" customWidth="1"/>
    <col min="3499" max="3499" width="11" bestFit="1" customWidth="1"/>
    <col min="3500" max="3507" width="12" bestFit="1" customWidth="1"/>
    <col min="3508" max="3508" width="11" bestFit="1" customWidth="1"/>
    <col min="3509" max="3509" width="12" bestFit="1" customWidth="1"/>
    <col min="3510" max="3510" width="11" bestFit="1" customWidth="1"/>
    <col min="3511" max="3511" width="12" bestFit="1" customWidth="1"/>
    <col min="3512" max="3512" width="11" bestFit="1" customWidth="1"/>
    <col min="3513" max="3513" width="12" bestFit="1" customWidth="1"/>
    <col min="3514" max="3514" width="11" bestFit="1" customWidth="1"/>
    <col min="3515" max="3526" width="12" bestFit="1" customWidth="1"/>
    <col min="3527" max="3527" width="11" bestFit="1" customWidth="1"/>
    <col min="3528" max="3528" width="12" bestFit="1" customWidth="1"/>
    <col min="3529" max="3529" width="11" bestFit="1" customWidth="1"/>
    <col min="3530" max="3542" width="12" bestFit="1" customWidth="1"/>
    <col min="3543" max="3543" width="11" bestFit="1" customWidth="1"/>
    <col min="3544" max="3551" width="12" bestFit="1" customWidth="1"/>
    <col min="3552" max="3553" width="11" bestFit="1" customWidth="1"/>
    <col min="3554" max="3554" width="10" bestFit="1" customWidth="1"/>
    <col min="3555" max="3555" width="11" bestFit="1" customWidth="1"/>
    <col min="3556" max="3568" width="12" bestFit="1" customWidth="1"/>
    <col min="3569" max="3569" width="11" bestFit="1" customWidth="1"/>
    <col min="3570" max="3578" width="12" bestFit="1" customWidth="1"/>
    <col min="3579" max="3579" width="11" bestFit="1" customWidth="1"/>
    <col min="3580" max="3580" width="12" bestFit="1" customWidth="1"/>
    <col min="3581" max="3581" width="11" bestFit="1" customWidth="1"/>
    <col min="3582" max="3591" width="12" bestFit="1" customWidth="1"/>
    <col min="3592" max="3592" width="11" bestFit="1" customWidth="1"/>
    <col min="3593" max="3594" width="12" bestFit="1" customWidth="1"/>
    <col min="3595" max="3595" width="11" bestFit="1" customWidth="1"/>
    <col min="3596" max="3600" width="12" bestFit="1" customWidth="1"/>
    <col min="3601" max="3601" width="11" bestFit="1" customWidth="1"/>
    <col min="3602" max="3609" width="12" bestFit="1" customWidth="1"/>
    <col min="3610" max="3610" width="11" bestFit="1" customWidth="1"/>
    <col min="3611" max="3611" width="12" bestFit="1" customWidth="1"/>
    <col min="3612" max="3612" width="11" bestFit="1" customWidth="1"/>
    <col min="3613" max="3620" width="12" bestFit="1" customWidth="1"/>
    <col min="3621" max="3621" width="10" bestFit="1" customWidth="1"/>
    <col min="3622" max="3622" width="12" bestFit="1" customWidth="1"/>
    <col min="3623" max="3623" width="11" bestFit="1" customWidth="1"/>
    <col min="3624" max="3626" width="12" bestFit="1" customWidth="1"/>
    <col min="3627" max="3627" width="11" bestFit="1" customWidth="1"/>
    <col min="3628" max="3628" width="12" bestFit="1" customWidth="1"/>
    <col min="3629" max="3629" width="11" bestFit="1" customWidth="1"/>
    <col min="3630" max="3631" width="12" bestFit="1" customWidth="1"/>
    <col min="3632" max="3632" width="11" bestFit="1" customWidth="1"/>
    <col min="3633" max="3637" width="12" bestFit="1" customWidth="1"/>
    <col min="3638" max="3638" width="11" bestFit="1" customWidth="1"/>
    <col min="3639" max="3645" width="12" bestFit="1" customWidth="1"/>
    <col min="3646" max="3646" width="11" bestFit="1" customWidth="1"/>
    <col min="3647" max="3657" width="12" bestFit="1" customWidth="1"/>
    <col min="3658" max="3658" width="11" bestFit="1" customWidth="1"/>
    <col min="3659" max="3667" width="12" bestFit="1" customWidth="1"/>
    <col min="3668" max="3668" width="11" bestFit="1" customWidth="1"/>
    <col min="3669" max="3700" width="12" bestFit="1" customWidth="1"/>
    <col min="3701" max="3701" width="10" bestFit="1" customWidth="1"/>
    <col min="3702" max="3708" width="12" bestFit="1" customWidth="1"/>
    <col min="3709" max="3709" width="11" bestFit="1" customWidth="1"/>
    <col min="3710" max="3714" width="12" bestFit="1" customWidth="1"/>
    <col min="3715" max="3715" width="11" bestFit="1" customWidth="1"/>
    <col min="3716" max="3727" width="12" bestFit="1" customWidth="1"/>
    <col min="3728" max="3728" width="11" bestFit="1" customWidth="1"/>
    <col min="3729" max="3731" width="12" bestFit="1" customWidth="1"/>
    <col min="3732" max="3732" width="11" bestFit="1" customWidth="1"/>
    <col min="3733" max="3745" width="12" bestFit="1" customWidth="1"/>
    <col min="3746" max="3747" width="11" bestFit="1" customWidth="1"/>
    <col min="3748" max="3753" width="12" bestFit="1" customWidth="1"/>
    <col min="3754" max="3754" width="11" bestFit="1" customWidth="1"/>
    <col min="3755" max="3755" width="12" bestFit="1" customWidth="1"/>
    <col min="3756" max="3757" width="11" bestFit="1" customWidth="1"/>
    <col min="3758" max="3770" width="12" bestFit="1" customWidth="1"/>
    <col min="3771" max="3771" width="10" bestFit="1" customWidth="1"/>
    <col min="3772" max="3789" width="12" bestFit="1" customWidth="1"/>
    <col min="3790" max="3790" width="10" bestFit="1" customWidth="1"/>
    <col min="3791" max="3807" width="12" bestFit="1" customWidth="1"/>
    <col min="3808" max="3808" width="11" bestFit="1" customWidth="1"/>
    <col min="3809" max="3813" width="12" bestFit="1" customWidth="1"/>
    <col min="3814" max="3814" width="11" bestFit="1" customWidth="1"/>
    <col min="3815" max="3822" width="12" bestFit="1" customWidth="1"/>
    <col min="3823" max="3823" width="11" bestFit="1" customWidth="1"/>
    <col min="3824" max="3834" width="12" bestFit="1" customWidth="1"/>
    <col min="3835" max="3835" width="11" bestFit="1" customWidth="1"/>
    <col min="3836" max="3841" width="12" bestFit="1" customWidth="1"/>
    <col min="3842" max="3842" width="11" bestFit="1" customWidth="1"/>
    <col min="3843" max="3843" width="12" bestFit="1" customWidth="1"/>
    <col min="3844" max="3844" width="11" bestFit="1" customWidth="1"/>
    <col min="3845" max="3846" width="12" bestFit="1" customWidth="1"/>
    <col min="3847" max="3848" width="11" bestFit="1" customWidth="1"/>
    <col min="3849" max="3859" width="12" bestFit="1" customWidth="1"/>
    <col min="3860" max="3860" width="11" bestFit="1" customWidth="1"/>
    <col min="3861" max="3861" width="10" bestFit="1" customWidth="1"/>
    <col min="3862" max="3875" width="12" bestFit="1" customWidth="1"/>
    <col min="3876" max="3876" width="11" bestFit="1" customWidth="1"/>
    <col min="3877" max="3889" width="12" bestFit="1" customWidth="1"/>
    <col min="3890" max="3890" width="11" bestFit="1" customWidth="1"/>
    <col min="3891" max="3892" width="12" bestFit="1" customWidth="1"/>
    <col min="3893" max="3893" width="10" bestFit="1" customWidth="1"/>
    <col min="3894" max="3899" width="12" bestFit="1" customWidth="1"/>
    <col min="3900" max="3900" width="11" bestFit="1" customWidth="1"/>
    <col min="3901" max="3910" width="12" bestFit="1" customWidth="1"/>
    <col min="3911" max="3911" width="11" bestFit="1" customWidth="1"/>
    <col min="3912" max="3914" width="12" bestFit="1" customWidth="1"/>
    <col min="3915" max="3915" width="10" bestFit="1" customWidth="1"/>
    <col min="3916" max="3917" width="12" bestFit="1" customWidth="1"/>
    <col min="3918" max="3918" width="11" bestFit="1" customWidth="1"/>
    <col min="3919" max="3919" width="12" bestFit="1" customWidth="1"/>
    <col min="3920" max="3920" width="11" bestFit="1" customWidth="1"/>
    <col min="3921" max="3925" width="12" bestFit="1" customWidth="1"/>
    <col min="3926" max="3926" width="11" bestFit="1" customWidth="1"/>
    <col min="3927" max="3937" width="12" bestFit="1" customWidth="1"/>
    <col min="3938" max="3939" width="11" bestFit="1" customWidth="1"/>
    <col min="3940" max="3943" width="12" bestFit="1" customWidth="1"/>
    <col min="3944" max="3944" width="11" bestFit="1" customWidth="1"/>
    <col min="3945" max="3946" width="12" bestFit="1" customWidth="1"/>
    <col min="3947" max="3948" width="11" bestFit="1" customWidth="1"/>
    <col min="3949" max="3949" width="12" bestFit="1" customWidth="1"/>
    <col min="3950" max="3951" width="11" bestFit="1" customWidth="1"/>
    <col min="3952" max="3980" width="12" bestFit="1" customWidth="1"/>
    <col min="3981" max="3981" width="11" bestFit="1" customWidth="1"/>
    <col min="3982" max="3999" width="12" bestFit="1" customWidth="1"/>
    <col min="4000" max="4001" width="11" bestFit="1" customWidth="1"/>
    <col min="4002" max="4002" width="12" bestFit="1" customWidth="1"/>
    <col min="4003" max="4004" width="11" bestFit="1" customWidth="1"/>
    <col min="4005" max="4011" width="12" bestFit="1" customWidth="1"/>
    <col min="4012" max="4012" width="11" bestFit="1" customWidth="1"/>
    <col min="4013" max="4016" width="12" bestFit="1" customWidth="1"/>
    <col min="4017" max="4017" width="10" bestFit="1" customWidth="1"/>
    <col min="4018" max="4026" width="12" bestFit="1" customWidth="1"/>
    <col min="4027" max="4027" width="11" bestFit="1" customWidth="1"/>
    <col min="4028" max="4034" width="12" bestFit="1" customWidth="1"/>
    <col min="4035" max="4035" width="11" bestFit="1" customWidth="1"/>
    <col min="4036" max="4051" width="12" bestFit="1" customWidth="1"/>
    <col min="4052" max="4052" width="11" bestFit="1" customWidth="1"/>
    <col min="4053" max="4060" width="12" bestFit="1" customWidth="1"/>
    <col min="4061" max="4061" width="11" bestFit="1" customWidth="1"/>
    <col min="4062" max="4062" width="12" bestFit="1" customWidth="1"/>
    <col min="4063" max="4063" width="11" bestFit="1" customWidth="1"/>
    <col min="4064" max="4077" width="12" bestFit="1" customWidth="1"/>
    <col min="4078" max="4078" width="11" bestFit="1" customWidth="1"/>
    <col min="4079" max="4086" width="12" bestFit="1" customWidth="1"/>
    <col min="4087" max="4087" width="11" bestFit="1" customWidth="1"/>
    <col min="4088" max="4088" width="10" bestFit="1" customWidth="1"/>
    <col min="4089" max="4092" width="12" bestFit="1" customWidth="1"/>
    <col min="4093" max="4093" width="11" bestFit="1" customWidth="1"/>
    <col min="4094" max="4101" width="12" bestFit="1" customWidth="1"/>
    <col min="4102" max="4102" width="11" bestFit="1" customWidth="1"/>
    <col min="4103" max="4117" width="12" bestFit="1" customWidth="1"/>
    <col min="4118" max="4118" width="11" bestFit="1" customWidth="1"/>
    <col min="4119" max="4120" width="12" bestFit="1" customWidth="1"/>
    <col min="4121" max="4121" width="10" bestFit="1" customWidth="1"/>
    <col min="4122" max="4130" width="12" bestFit="1" customWidth="1"/>
    <col min="4131" max="4131" width="11" bestFit="1" customWidth="1"/>
    <col min="4132" max="4157" width="12" bestFit="1" customWidth="1"/>
    <col min="4158" max="4158" width="9" bestFit="1" customWidth="1"/>
    <col min="4159" max="4190" width="12" bestFit="1" customWidth="1"/>
    <col min="4191" max="4191" width="11" bestFit="1" customWidth="1"/>
    <col min="4192" max="4194" width="12" bestFit="1" customWidth="1"/>
    <col min="4195" max="4195" width="11" bestFit="1" customWidth="1"/>
    <col min="4196" max="4197" width="12" bestFit="1" customWidth="1"/>
    <col min="4198" max="4198" width="11" bestFit="1" customWidth="1"/>
    <col min="4199" max="4200" width="12" bestFit="1" customWidth="1"/>
    <col min="4201" max="4201" width="10" bestFit="1" customWidth="1"/>
    <col min="4202" max="4207" width="12" bestFit="1" customWidth="1"/>
    <col min="4208" max="4208" width="11" bestFit="1" customWidth="1"/>
    <col min="4209" max="4210" width="12" bestFit="1" customWidth="1"/>
    <col min="4211" max="4211" width="11" bestFit="1" customWidth="1"/>
    <col min="4212" max="4225" width="12" bestFit="1" customWidth="1"/>
    <col min="4226" max="4226" width="11" bestFit="1" customWidth="1"/>
    <col min="4227" max="4228" width="12" bestFit="1" customWidth="1"/>
    <col min="4229" max="4229" width="11" bestFit="1" customWidth="1"/>
    <col min="4230" max="4250" width="12" bestFit="1" customWidth="1"/>
    <col min="4251" max="4251" width="11" bestFit="1" customWidth="1"/>
    <col min="4252" max="4257" width="12" bestFit="1" customWidth="1"/>
    <col min="4258" max="4258" width="11" bestFit="1" customWidth="1"/>
    <col min="4259" max="4264" width="12" bestFit="1" customWidth="1"/>
    <col min="4265" max="4265" width="10" bestFit="1" customWidth="1"/>
    <col min="4266" max="4285" width="12" bestFit="1" customWidth="1"/>
    <col min="4286" max="4286" width="10" bestFit="1" customWidth="1"/>
    <col min="4287" max="4303" width="12" bestFit="1" customWidth="1"/>
    <col min="4304" max="4305" width="11" bestFit="1" customWidth="1"/>
    <col min="4306" max="4310" width="12" bestFit="1" customWidth="1"/>
    <col min="4311" max="4311" width="11" bestFit="1" customWidth="1"/>
    <col min="4312" max="4324" width="12" bestFit="1" customWidth="1"/>
    <col min="4325" max="4325" width="11" bestFit="1" customWidth="1"/>
    <col min="4326" max="4331" width="12" bestFit="1" customWidth="1"/>
    <col min="4332" max="4332" width="11" bestFit="1" customWidth="1"/>
    <col min="4333" max="4337" width="12" bestFit="1" customWidth="1"/>
    <col min="4338" max="4338" width="11" bestFit="1" customWidth="1"/>
    <col min="4339" max="4343" width="12" bestFit="1" customWidth="1"/>
    <col min="4344" max="4344" width="11" bestFit="1" customWidth="1"/>
    <col min="4345" max="4369" width="12" bestFit="1" customWidth="1"/>
    <col min="4370" max="4370" width="11" bestFit="1" customWidth="1"/>
    <col min="4371" max="4375" width="12" bestFit="1" customWidth="1"/>
    <col min="4376" max="4377" width="11" bestFit="1" customWidth="1"/>
    <col min="4378" max="4382" width="12" bestFit="1" customWidth="1"/>
    <col min="4383" max="4383" width="10" bestFit="1" customWidth="1"/>
    <col min="4384" max="4388" width="12" bestFit="1" customWidth="1"/>
    <col min="4389" max="4389" width="11" bestFit="1" customWidth="1"/>
    <col min="4390" max="4428" width="12" bestFit="1" customWidth="1"/>
    <col min="4429" max="4429" width="11" bestFit="1" customWidth="1"/>
    <col min="4430" max="4443" width="12" bestFit="1" customWidth="1"/>
    <col min="4444" max="4444" width="10" bestFit="1" customWidth="1"/>
    <col min="4445" max="4450" width="12" bestFit="1" customWidth="1"/>
    <col min="4451" max="4451" width="11" bestFit="1" customWidth="1"/>
    <col min="4452" max="4463" width="12" bestFit="1" customWidth="1"/>
    <col min="4464" max="4465" width="11" bestFit="1" customWidth="1"/>
    <col min="4466" max="4466" width="12" bestFit="1" customWidth="1"/>
    <col min="4467" max="4467" width="11" bestFit="1" customWidth="1"/>
    <col min="4468" max="4468" width="12" bestFit="1" customWidth="1"/>
    <col min="4469" max="4469" width="11" bestFit="1" customWidth="1"/>
    <col min="4470" max="4470" width="12" bestFit="1" customWidth="1"/>
    <col min="4471" max="4471" width="11" bestFit="1" customWidth="1"/>
    <col min="4472" max="4473" width="12" bestFit="1" customWidth="1"/>
    <col min="4474" max="4474" width="11" bestFit="1" customWidth="1"/>
    <col min="4475" max="4477" width="12" bestFit="1" customWidth="1"/>
    <col min="4478" max="4478" width="11" bestFit="1" customWidth="1"/>
    <col min="4479" max="4482" width="12" bestFit="1" customWidth="1"/>
    <col min="4483" max="4484" width="11" bestFit="1" customWidth="1"/>
    <col min="4485" max="4506" width="12" bestFit="1" customWidth="1"/>
    <col min="4507" max="4507" width="11" bestFit="1" customWidth="1"/>
    <col min="4508" max="4509" width="12" bestFit="1" customWidth="1"/>
    <col min="4510" max="4510" width="11" bestFit="1" customWidth="1"/>
    <col min="4511" max="4528" width="12" bestFit="1" customWidth="1"/>
    <col min="4529" max="4529" width="11" bestFit="1" customWidth="1"/>
    <col min="4530" max="4531" width="12" bestFit="1" customWidth="1"/>
    <col min="4532" max="4533" width="11" bestFit="1" customWidth="1"/>
    <col min="4534" max="4538" width="12" bestFit="1" customWidth="1"/>
    <col min="4539" max="4539" width="11" bestFit="1" customWidth="1"/>
    <col min="4540" max="4557" width="12" bestFit="1" customWidth="1"/>
    <col min="4558" max="4558" width="11" bestFit="1" customWidth="1"/>
    <col min="4559" max="4568" width="12" bestFit="1" customWidth="1"/>
    <col min="4569" max="4569" width="11" bestFit="1" customWidth="1"/>
    <col min="4570" max="4622" width="12" bestFit="1" customWidth="1"/>
    <col min="4623" max="4623" width="11" bestFit="1" customWidth="1"/>
    <col min="4624" max="4633" width="12" bestFit="1" customWidth="1"/>
    <col min="4634" max="4634" width="11" bestFit="1" customWidth="1"/>
    <col min="4635" max="4639" width="12" bestFit="1" customWidth="1"/>
    <col min="4640" max="4640" width="11" bestFit="1" customWidth="1"/>
    <col min="4641" max="4652" width="12" bestFit="1" customWidth="1"/>
    <col min="4653" max="4653" width="11" bestFit="1" customWidth="1"/>
    <col min="4654" max="4660" width="12" bestFit="1" customWidth="1"/>
    <col min="4661" max="4661" width="11" bestFit="1" customWidth="1"/>
    <col min="4662" max="4664" width="12" bestFit="1" customWidth="1"/>
    <col min="4665" max="4665" width="11" bestFit="1" customWidth="1"/>
    <col min="4666" max="4668" width="12" bestFit="1" customWidth="1"/>
    <col min="4669" max="4669" width="11" bestFit="1" customWidth="1"/>
    <col min="4670" max="4671" width="12" bestFit="1" customWidth="1"/>
    <col min="4672" max="4672" width="11" bestFit="1" customWidth="1"/>
    <col min="4673" max="4691" width="12" bestFit="1" customWidth="1"/>
    <col min="4692" max="4692" width="11" bestFit="1" customWidth="1"/>
    <col min="4693" max="4697" width="12" bestFit="1" customWidth="1"/>
    <col min="4698" max="4698" width="11" bestFit="1" customWidth="1"/>
    <col min="4699" max="4699" width="12" bestFit="1" customWidth="1"/>
    <col min="4700" max="4700" width="10" bestFit="1" customWidth="1"/>
    <col min="4701" max="4701" width="12" bestFit="1" customWidth="1"/>
    <col min="4702" max="4703" width="11" bestFit="1" customWidth="1"/>
    <col min="4704" max="4728" width="12" bestFit="1" customWidth="1"/>
    <col min="4729" max="4729" width="11" bestFit="1" customWidth="1"/>
    <col min="4730" max="4734" width="12" bestFit="1" customWidth="1"/>
    <col min="4735" max="4735" width="11" bestFit="1" customWidth="1"/>
    <col min="4736" max="4739" width="12" bestFit="1" customWidth="1"/>
    <col min="4740" max="4740" width="11" bestFit="1" customWidth="1"/>
    <col min="4741" max="4788" width="12" bestFit="1" customWidth="1"/>
    <col min="4789" max="4789" width="11" bestFit="1" customWidth="1"/>
    <col min="4790" max="4790" width="12" bestFit="1" customWidth="1"/>
    <col min="4791" max="4791" width="11" bestFit="1" customWidth="1"/>
    <col min="4792" max="4797" width="12" bestFit="1" customWidth="1"/>
    <col min="4798" max="4798" width="11" bestFit="1" customWidth="1"/>
    <col min="4799" max="4806" width="12" bestFit="1" customWidth="1"/>
    <col min="4807" max="4808" width="11" bestFit="1" customWidth="1"/>
    <col min="4809" max="4828" width="12" bestFit="1" customWidth="1"/>
    <col min="4829" max="4829" width="11" bestFit="1" customWidth="1"/>
    <col min="4830" max="4847" width="12" bestFit="1" customWidth="1"/>
    <col min="4848" max="4848" width="10" bestFit="1" customWidth="1"/>
    <col min="4849" max="4860" width="12" bestFit="1" customWidth="1"/>
    <col min="4861" max="4861" width="11" bestFit="1" customWidth="1"/>
    <col min="4862" max="4867" width="12" bestFit="1" customWidth="1"/>
    <col min="4868" max="4868" width="11" bestFit="1" customWidth="1"/>
    <col min="4869" max="4871" width="12" bestFit="1" customWidth="1"/>
    <col min="4872" max="4872" width="11" bestFit="1" customWidth="1"/>
    <col min="4873" max="4884" width="12" bestFit="1" customWidth="1"/>
    <col min="4885" max="4885" width="11" bestFit="1" customWidth="1"/>
    <col min="4886" max="4899" width="12" bestFit="1" customWidth="1"/>
    <col min="4900" max="4900" width="11" bestFit="1" customWidth="1"/>
    <col min="4901" max="4914" width="12" bestFit="1" customWidth="1"/>
    <col min="4915" max="4915" width="11" bestFit="1" customWidth="1"/>
    <col min="4916" max="4920" width="12" bestFit="1" customWidth="1"/>
    <col min="4921" max="4921" width="11" bestFit="1" customWidth="1"/>
    <col min="4922" max="4923" width="12" bestFit="1" customWidth="1"/>
    <col min="4924" max="4924" width="11" bestFit="1" customWidth="1"/>
    <col min="4925" max="4935" width="12" bestFit="1" customWidth="1"/>
    <col min="4936" max="4936" width="11" bestFit="1" customWidth="1"/>
    <col min="4937" max="4939" width="12" bestFit="1" customWidth="1"/>
    <col min="4940" max="4940" width="11" bestFit="1" customWidth="1"/>
    <col min="4941" max="4949" width="12" bestFit="1" customWidth="1"/>
    <col min="4950" max="4950" width="11" bestFit="1" customWidth="1"/>
    <col min="4951" max="4954" width="12" bestFit="1" customWidth="1"/>
    <col min="4955" max="4955" width="11" bestFit="1" customWidth="1"/>
    <col min="4956" max="4972" width="12" bestFit="1" customWidth="1"/>
    <col min="4973" max="4973" width="10" bestFit="1" customWidth="1"/>
    <col min="4974" max="4978" width="12" bestFit="1" customWidth="1"/>
    <col min="4979" max="4979" width="11" bestFit="1" customWidth="1"/>
    <col min="4980" max="4984" width="12" bestFit="1" customWidth="1"/>
    <col min="4985" max="4985" width="11" bestFit="1" customWidth="1"/>
    <col min="4986" max="4989" width="12" bestFit="1" customWidth="1"/>
    <col min="4990" max="4990" width="11" bestFit="1" customWidth="1"/>
    <col min="4991" max="4993" width="12" bestFit="1" customWidth="1"/>
    <col min="4994" max="4994" width="11" bestFit="1" customWidth="1"/>
    <col min="4995" max="5010" width="12" bestFit="1" customWidth="1"/>
    <col min="5011" max="5011" width="11" bestFit="1" customWidth="1"/>
    <col min="5012" max="5022" width="12" bestFit="1" customWidth="1"/>
    <col min="5023" max="5023" width="11" bestFit="1" customWidth="1"/>
    <col min="5024" max="5036" width="12" bestFit="1" customWidth="1"/>
    <col min="5037" max="5037" width="11" bestFit="1" customWidth="1"/>
    <col min="5038" max="5047" width="12" bestFit="1" customWidth="1"/>
    <col min="5048" max="5048" width="11" bestFit="1" customWidth="1"/>
    <col min="5049" max="5075" width="12" bestFit="1" customWidth="1"/>
    <col min="5076" max="5076" width="11" bestFit="1" customWidth="1"/>
    <col min="5077" max="5085" width="12" bestFit="1" customWidth="1"/>
    <col min="5086" max="5086" width="11" bestFit="1" customWidth="1"/>
    <col min="5087" max="5088" width="12" bestFit="1" customWidth="1"/>
    <col min="5089" max="5089" width="11" bestFit="1" customWidth="1"/>
    <col min="5090" max="5122" width="12" bestFit="1" customWidth="1"/>
    <col min="5123" max="5123" width="11" bestFit="1" customWidth="1"/>
    <col min="5124" max="5134" width="12" bestFit="1" customWidth="1"/>
    <col min="5135" max="5135" width="11" bestFit="1" customWidth="1"/>
    <col min="5136" max="5142" width="12" bestFit="1" customWidth="1"/>
    <col min="5143" max="5143" width="11" bestFit="1" customWidth="1"/>
    <col min="5144" max="5156" width="12" bestFit="1" customWidth="1"/>
    <col min="5157" max="5158" width="11" bestFit="1" customWidth="1"/>
    <col min="5159" max="5175" width="12" bestFit="1" customWidth="1"/>
    <col min="5176" max="5176" width="11" bestFit="1" customWidth="1"/>
    <col min="5177" max="5182" width="12" bestFit="1" customWidth="1"/>
    <col min="5183" max="5183" width="11" bestFit="1" customWidth="1"/>
    <col min="5184" max="5192" width="12" bestFit="1" customWidth="1"/>
    <col min="5193" max="5193" width="11" bestFit="1" customWidth="1"/>
    <col min="5194" max="5205" width="12" bestFit="1" customWidth="1"/>
    <col min="5206" max="5206" width="11" bestFit="1" customWidth="1"/>
    <col min="5207" max="5232" width="12" bestFit="1" customWidth="1"/>
    <col min="5233" max="5233" width="11" bestFit="1" customWidth="1"/>
    <col min="5234" max="5258" width="12" bestFit="1" customWidth="1"/>
    <col min="5259" max="5259" width="11" bestFit="1" customWidth="1"/>
    <col min="5260" max="5266" width="12" bestFit="1" customWidth="1"/>
    <col min="5267" max="5268" width="11" bestFit="1" customWidth="1"/>
    <col min="5269" max="5269" width="12" bestFit="1" customWidth="1"/>
    <col min="5270" max="5270" width="11" bestFit="1" customWidth="1"/>
    <col min="5271" max="5272" width="12" bestFit="1" customWidth="1"/>
    <col min="5273" max="5273" width="11" bestFit="1" customWidth="1"/>
    <col min="5274" max="5274" width="12" bestFit="1" customWidth="1"/>
    <col min="5275" max="5275" width="11" bestFit="1" customWidth="1"/>
    <col min="5276" max="5281" width="12" bestFit="1" customWidth="1"/>
    <col min="5282" max="5283" width="11" bestFit="1" customWidth="1"/>
    <col min="5284" max="5307" width="12" bestFit="1" customWidth="1"/>
    <col min="5308" max="5308" width="11" bestFit="1" customWidth="1"/>
    <col min="5309" max="5309" width="12" bestFit="1" customWidth="1"/>
    <col min="5310" max="5310" width="11" bestFit="1" customWidth="1"/>
    <col min="5311" max="5320" width="12" bestFit="1" customWidth="1"/>
    <col min="5321" max="5321" width="11" bestFit="1" customWidth="1"/>
    <col min="5322" max="5332" width="12" bestFit="1" customWidth="1"/>
    <col min="5333" max="5333" width="11" bestFit="1" customWidth="1"/>
    <col min="5334" max="5338" width="12" bestFit="1" customWidth="1"/>
    <col min="5339" max="5340" width="11" bestFit="1" customWidth="1"/>
    <col min="5341" max="5344" width="12" bestFit="1" customWidth="1"/>
    <col min="5345" max="5345" width="11" bestFit="1" customWidth="1"/>
    <col min="5346" max="5347" width="12" bestFit="1" customWidth="1"/>
    <col min="5348" max="5348" width="11" bestFit="1" customWidth="1"/>
    <col min="5349" max="5352" width="12" bestFit="1" customWidth="1"/>
    <col min="5353" max="5353" width="11" bestFit="1" customWidth="1"/>
    <col min="5354" max="5359" width="12" bestFit="1" customWidth="1"/>
    <col min="5360" max="5360" width="11" bestFit="1" customWidth="1"/>
    <col min="5361" max="5367" width="12" bestFit="1" customWidth="1"/>
    <col min="5368" max="5368" width="11" bestFit="1" customWidth="1"/>
    <col min="5369" max="5370" width="12" bestFit="1" customWidth="1"/>
    <col min="5371" max="5371" width="11" bestFit="1" customWidth="1"/>
    <col min="5372" max="5372" width="12" bestFit="1" customWidth="1"/>
    <col min="5373" max="5373" width="11" bestFit="1" customWidth="1"/>
    <col min="5374" max="5374" width="12" bestFit="1" customWidth="1"/>
    <col min="5375" max="5375" width="11" bestFit="1" customWidth="1"/>
    <col min="5376" max="5403" width="12" bestFit="1" customWidth="1"/>
    <col min="5404" max="5404" width="11" bestFit="1" customWidth="1"/>
    <col min="5405" max="5423" width="12" bestFit="1" customWidth="1"/>
    <col min="5424" max="5424" width="11" bestFit="1" customWidth="1"/>
    <col min="5425" max="5431" width="12" bestFit="1" customWidth="1"/>
    <col min="5432" max="5432" width="11" bestFit="1" customWidth="1"/>
    <col min="5433" max="5433" width="12" bestFit="1" customWidth="1"/>
    <col min="5434" max="5434" width="11" bestFit="1" customWidth="1"/>
    <col min="5435" max="5436" width="12" bestFit="1" customWidth="1"/>
    <col min="5437" max="5437" width="11" bestFit="1" customWidth="1"/>
    <col min="5438" max="5458" width="12" bestFit="1" customWidth="1"/>
    <col min="5459" max="5459" width="11" bestFit="1" customWidth="1"/>
    <col min="5460" max="5463" width="12" bestFit="1" customWidth="1"/>
    <col min="5464" max="5464" width="11" bestFit="1" customWidth="1"/>
    <col min="5465" max="5465" width="12" bestFit="1" customWidth="1"/>
    <col min="5466" max="5466" width="11" bestFit="1" customWidth="1"/>
    <col min="5467" max="5483" width="12" bestFit="1" customWidth="1"/>
    <col min="5484" max="5484" width="11" bestFit="1" customWidth="1"/>
    <col min="5485" max="5499" width="12" bestFit="1" customWidth="1"/>
    <col min="5500" max="5500" width="11" bestFit="1" customWidth="1"/>
    <col min="5501" max="5508" width="12" bestFit="1" customWidth="1"/>
    <col min="5509" max="5509" width="11" bestFit="1" customWidth="1"/>
    <col min="5510" max="5510" width="12" bestFit="1" customWidth="1"/>
    <col min="5511" max="5511" width="11" bestFit="1" customWidth="1"/>
    <col min="5512" max="5514" width="12" bestFit="1" customWidth="1"/>
    <col min="5515" max="5515" width="11" bestFit="1" customWidth="1"/>
    <col min="5516" max="5522" width="12" bestFit="1" customWidth="1"/>
    <col min="5523" max="5523" width="11" bestFit="1" customWidth="1"/>
    <col min="5524" max="5525" width="12" bestFit="1" customWidth="1"/>
    <col min="5526" max="5526" width="11" bestFit="1" customWidth="1"/>
    <col min="5527" max="5527" width="12" bestFit="1" customWidth="1"/>
    <col min="5528" max="5528" width="11" bestFit="1" customWidth="1"/>
    <col min="5529" max="5530" width="12" bestFit="1" customWidth="1"/>
    <col min="5531" max="5531" width="11" bestFit="1" customWidth="1"/>
    <col min="5532" max="5544" width="12" bestFit="1" customWidth="1"/>
    <col min="5545" max="5545" width="11" bestFit="1" customWidth="1"/>
    <col min="5546" max="5551" width="12" bestFit="1" customWidth="1"/>
    <col min="5552" max="5552" width="11" bestFit="1" customWidth="1"/>
    <col min="5553" max="5557" width="12" bestFit="1" customWidth="1"/>
    <col min="5558" max="5558" width="11" bestFit="1" customWidth="1"/>
    <col min="5559" max="5588" width="12" bestFit="1" customWidth="1"/>
    <col min="5589" max="5589" width="11" bestFit="1" customWidth="1"/>
    <col min="5590" max="5596" width="12" bestFit="1" customWidth="1"/>
    <col min="5597" max="5598" width="11" bestFit="1" customWidth="1"/>
    <col min="5599" max="5602" width="12" bestFit="1" customWidth="1"/>
    <col min="5603" max="5603" width="11" bestFit="1" customWidth="1"/>
    <col min="5604" max="5607" width="12" bestFit="1" customWidth="1"/>
    <col min="5608" max="5608" width="11" bestFit="1" customWidth="1"/>
    <col min="5609" max="5617" width="12" bestFit="1" customWidth="1"/>
    <col min="5618" max="5618" width="10" bestFit="1" customWidth="1"/>
    <col min="5619" max="5622" width="12" bestFit="1" customWidth="1"/>
    <col min="5623" max="5623" width="11" bestFit="1" customWidth="1"/>
    <col min="5624" max="5626" width="12" bestFit="1" customWidth="1"/>
    <col min="5627" max="5627" width="11" bestFit="1" customWidth="1"/>
    <col min="5628" max="5636" width="12" bestFit="1" customWidth="1"/>
    <col min="5637" max="5637" width="11" bestFit="1" customWidth="1"/>
    <col min="5638" max="5663" width="12" bestFit="1" customWidth="1"/>
    <col min="5664" max="5664" width="11" bestFit="1" customWidth="1"/>
    <col min="5665" max="5667" width="12" bestFit="1" customWidth="1"/>
    <col min="5668" max="5668" width="11" bestFit="1" customWidth="1"/>
    <col min="5669" max="5680" width="12" bestFit="1" customWidth="1"/>
    <col min="5681" max="5681" width="11" bestFit="1" customWidth="1"/>
    <col min="5682" max="5689" width="12" bestFit="1" customWidth="1"/>
    <col min="5690" max="5690" width="11" bestFit="1" customWidth="1"/>
    <col min="5691" max="5705" width="12" bestFit="1" customWidth="1"/>
    <col min="5706" max="5706" width="11" bestFit="1" customWidth="1"/>
    <col min="5707" max="5711" width="12" bestFit="1" customWidth="1"/>
    <col min="5712" max="5712" width="11" bestFit="1" customWidth="1"/>
    <col min="5713" max="5741" width="12" bestFit="1" customWidth="1"/>
    <col min="5742" max="5743" width="11" bestFit="1" customWidth="1"/>
    <col min="5744" max="5746" width="12" bestFit="1" customWidth="1"/>
    <col min="5747" max="5747" width="11" bestFit="1" customWidth="1"/>
    <col min="5748" max="5763" width="12" bestFit="1" customWidth="1"/>
    <col min="5764" max="5764" width="11" bestFit="1" customWidth="1"/>
    <col min="5765" max="5769" width="12" bestFit="1" customWidth="1"/>
    <col min="5770" max="5770" width="11" bestFit="1" customWidth="1"/>
    <col min="5771" max="5794" width="12" bestFit="1" customWidth="1"/>
    <col min="5795" max="5795" width="11" bestFit="1" customWidth="1"/>
    <col min="5796" max="5804" width="12" bestFit="1" customWidth="1"/>
    <col min="5805" max="5805" width="11" bestFit="1" customWidth="1"/>
    <col min="5806" max="5823" width="12" bestFit="1" customWidth="1"/>
    <col min="5824" max="5824" width="11" bestFit="1" customWidth="1"/>
    <col min="5825" max="5830" width="12" bestFit="1" customWidth="1"/>
    <col min="5831" max="5831" width="11" bestFit="1" customWidth="1"/>
    <col min="5832" max="5833" width="12" bestFit="1" customWidth="1"/>
    <col min="5834" max="5835" width="11" bestFit="1" customWidth="1"/>
    <col min="5836" max="5870" width="12" bestFit="1" customWidth="1"/>
    <col min="5871" max="5871" width="11" bestFit="1" customWidth="1"/>
    <col min="5872" max="5873" width="12" bestFit="1" customWidth="1"/>
    <col min="5874" max="5874" width="11" bestFit="1" customWidth="1"/>
    <col min="5875" max="5879" width="12" bestFit="1" customWidth="1"/>
    <col min="5880" max="5880" width="11" bestFit="1" customWidth="1"/>
    <col min="5881" max="5889" width="12" bestFit="1" customWidth="1"/>
    <col min="5890" max="5890" width="11" bestFit="1" customWidth="1"/>
    <col min="5891" max="5903" width="12" bestFit="1" customWidth="1"/>
    <col min="5904" max="5904" width="11" bestFit="1" customWidth="1"/>
    <col min="5905" max="5905" width="12" bestFit="1" customWidth="1"/>
    <col min="5906" max="5906" width="11" bestFit="1" customWidth="1"/>
    <col min="5907" max="5933" width="12" bestFit="1" customWidth="1"/>
    <col min="5934" max="5934" width="11" bestFit="1" customWidth="1"/>
    <col min="5935" max="5948" width="12" bestFit="1" customWidth="1"/>
    <col min="5949" max="5949" width="11" bestFit="1" customWidth="1"/>
    <col min="5950" max="5952" width="12" bestFit="1" customWidth="1"/>
    <col min="5953" max="5953" width="11" bestFit="1" customWidth="1"/>
    <col min="5954" max="5962" width="12" bestFit="1" customWidth="1"/>
    <col min="5963" max="5963" width="11" bestFit="1" customWidth="1"/>
    <col min="5964" max="5971" width="12" bestFit="1" customWidth="1"/>
    <col min="5972" max="5972" width="11" bestFit="1" customWidth="1"/>
    <col min="5973" max="5998" width="12" bestFit="1" customWidth="1"/>
    <col min="5999" max="5999" width="11" bestFit="1" customWidth="1"/>
    <col min="6000" max="6013" width="12" bestFit="1" customWidth="1"/>
    <col min="6014" max="6014" width="11" bestFit="1" customWidth="1"/>
    <col min="6015" max="6025" width="12" bestFit="1" customWidth="1"/>
    <col min="6026" max="6026" width="11" bestFit="1" customWidth="1"/>
    <col min="6027" max="6028" width="12" bestFit="1" customWidth="1"/>
    <col min="6029" max="6029" width="11" bestFit="1" customWidth="1"/>
    <col min="6030" max="6030" width="12" bestFit="1" customWidth="1"/>
    <col min="6031" max="6031" width="11" bestFit="1" customWidth="1"/>
    <col min="6032" max="6040" width="12" bestFit="1" customWidth="1"/>
    <col min="6041" max="6041" width="11" bestFit="1" customWidth="1"/>
    <col min="6042" max="6051" width="12" bestFit="1" customWidth="1"/>
    <col min="6052" max="6052" width="11" bestFit="1" customWidth="1"/>
    <col min="6053" max="6056" width="12" bestFit="1" customWidth="1"/>
    <col min="6057" max="6057" width="11" bestFit="1" customWidth="1"/>
    <col min="6058" max="6059" width="12" bestFit="1" customWidth="1"/>
    <col min="6060" max="6060" width="11" bestFit="1" customWidth="1"/>
    <col min="6061" max="6069" width="12" bestFit="1" customWidth="1"/>
    <col min="6070" max="6070" width="11" bestFit="1" customWidth="1"/>
    <col min="6071" max="6073" width="12" bestFit="1" customWidth="1"/>
    <col min="6074" max="6074" width="11" bestFit="1" customWidth="1"/>
    <col min="6075" max="6077" width="12" bestFit="1" customWidth="1"/>
    <col min="6078" max="6078" width="11" bestFit="1" customWidth="1"/>
    <col min="6079" max="6082" width="12" bestFit="1" customWidth="1"/>
    <col min="6083" max="6083" width="11" bestFit="1" customWidth="1"/>
    <col min="6084" max="6084" width="12" bestFit="1" customWidth="1"/>
    <col min="6085" max="6085" width="11" bestFit="1" customWidth="1"/>
    <col min="6086" max="6087" width="12" bestFit="1" customWidth="1"/>
    <col min="6088" max="6088" width="11" bestFit="1" customWidth="1"/>
    <col min="6089" max="6090" width="12" bestFit="1" customWidth="1"/>
    <col min="6091" max="6091" width="11" bestFit="1" customWidth="1"/>
    <col min="6092" max="6094" width="12" bestFit="1" customWidth="1"/>
    <col min="6095" max="6095" width="11" bestFit="1" customWidth="1"/>
    <col min="6096" max="6111" width="12" bestFit="1" customWidth="1"/>
    <col min="6112" max="6112" width="11" bestFit="1" customWidth="1"/>
    <col min="6113" max="6119" width="12" bestFit="1" customWidth="1"/>
    <col min="6120" max="6120" width="11" bestFit="1" customWidth="1"/>
    <col min="6121" max="6127" width="12" bestFit="1" customWidth="1"/>
    <col min="6128" max="6128" width="11" bestFit="1" customWidth="1"/>
    <col min="6129" max="6208" width="12" bestFit="1" customWidth="1"/>
    <col min="6209" max="6209" width="11" bestFit="1" customWidth="1"/>
    <col min="6210" max="6227" width="12" bestFit="1" customWidth="1"/>
    <col min="6228" max="6228" width="11" bestFit="1" customWidth="1"/>
    <col min="6229" max="6231" width="12" bestFit="1" customWidth="1"/>
    <col min="6232" max="6232" width="11" bestFit="1" customWidth="1"/>
    <col min="6233" max="6237" width="12" bestFit="1" customWidth="1"/>
    <col min="6238" max="6238" width="11" bestFit="1" customWidth="1"/>
    <col min="6239" max="6240" width="12" bestFit="1" customWidth="1"/>
    <col min="6241" max="6241" width="11" bestFit="1" customWidth="1"/>
    <col min="6242" max="6253" width="12" bestFit="1" customWidth="1"/>
    <col min="6254" max="6254" width="11" bestFit="1" customWidth="1"/>
    <col min="6255" max="6256" width="12" bestFit="1" customWidth="1"/>
    <col min="6257" max="6257" width="11" bestFit="1" customWidth="1"/>
    <col min="6258" max="6263" width="12" bestFit="1" customWidth="1"/>
    <col min="6264" max="6264" width="11" bestFit="1" customWidth="1"/>
    <col min="6265" max="6275" width="12" bestFit="1" customWidth="1"/>
    <col min="6276" max="6276" width="11" bestFit="1" customWidth="1"/>
    <col min="6277" max="6296" width="12" bestFit="1" customWidth="1"/>
    <col min="6297" max="6297" width="11" bestFit="1" customWidth="1"/>
    <col min="6298" max="6299" width="12" bestFit="1" customWidth="1"/>
    <col min="6300" max="6300" width="11" bestFit="1" customWidth="1"/>
    <col min="6301" max="6307" width="12" bestFit="1" customWidth="1"/>
    <col min="6308" max="6309" width="11" bestFit="1" customWidth="1"/>
    <col min="6310" max="6321" width="12" bestFit="1" customWidth="1"/>
    <col min="6322" max="6322" width="11" bestFit="1" customWidth="1"/>
    <col min="6323" max="6326" width="12" bestFit="1" customWidth="1"/>
    <col min="6327" max="6327" width="11" bestFit="1" customWidth="1"/>
    <col min="6328" max="6337" width="12" bestFit="1" customWidth="1"/>
    <col min="6338" max="6338" width="11" bestFit="1" customWidth="1"/>
    <col min="6339" max="6351" width="12" bestFit="1" customWidth="1"/>
    <col min="6352" max="6352" width="10" bestFit="1" customWidth="1"/>
    <col min="6353" max="6358" width="12" bestFit="1" customWidth="1"/>
    <col min="6359" max="6359" width="11" bestFit="1" customWidth="1"/>
    <col min="6360" max="6367" width="12" bestFit="1" customWidth="1"/>
    <col min="6368" max="6368" width="11" bestFit="1" customWidth="1"/>
    <col min="6369" max="6371" width="12" bestFit="1" customWidth="1"/>
    <col min="6372" max="6372" width="11" bestFit="1" customWidth="1"/>
    <col min="6373" max="6388" width="12" bestFit="1" customWidth="1"/>
    <col min="6389" max="6390" width="11" bestFit="1" customWidth="1"/>
    <col min="6391" max="6395" width="12" bestFit="1" customWidth="1"/>
    <col min="6396" max="6396" width="11" bestFit="1" customWidth="1"/>
    <col min="6397" max="6404" width="12" bestFit="1" customWidth="1"/>
    <col min="6405" max="6405" width="11" bestFit="1" customWidth="1"/>
    <col min="6406" max="6416" width="12" bestFit="1" customWidth="1"/>
    <col min="6417" max="6418" width="11" bestFit="1" customWidth="1"/>
    <col min="6419" max="6421" width="12" bestFit="1" customWidth="1"/>
    <col min="6422" max="6422" width="11" bestFit="1" customWidth="1"/>
    <col min="6423" max="6434" width="12" bestFit="1" customWidth="1"/>
    <col min="6435" max="6435" width="11" bestFit="1" customWidth="1"/>
    <col min="6436" max="6438" width="12" bestFit="1" customWidth="1"/>
    <col min="6439" max="6439" width="11" bestFit="1" customWidth="1"/>
    <col min="6440" max="6444" width="12" bestFit="1" customWidth="1"/>
    <col min="6445" max="6445" width="11" bestFit="1" customWidth="1"/>
    <col min="6446" max="6446" width="12" bestFit="1" customWidth="1"/>
    <col min="6447" max="6449" width="11" bestFit="1" customWidth="1"/>
    <col min="6450" max="6453" width="12" bestFit="1" customWidth="1"/>
    <col min="6454" max="6454" width="11" bestFit="1" customWidth="1"/>
    <col min="6455" max="6469" width="12" bestFit="1" customWidth="1"/>
    <col min="6470" max="6470" width="11" bestFit="1" customWidth="1"/>
    <col min="6471" max="6484" width="12" bestFit="1" customWidth="1"/>
    <col min="6485" max="6485" width="11" bestFit="1" customWidth="1"/>
    <col min="6486" max="6491" width="12" bestFit="1" customWidth="1"/>
    <col min="6492" max="6492" width="11" bestFit="1" customWidth="1"/>
    <col min="6493" max="6535" width="12" bestFit="1" customWidth="1"/>
    <col min="6536" max="6537" width="11" bestFit="1" customWidth="1"/>
    <col min="6538" max="6541" width="12" bestFit="1" customWidth="1"/>
    <col min="6542" max="6542" width="11" bestFit="1" customWidth="1"/>
    <col min="6543" max="6552" width="12" bestFit="1" customWidth="1"/>
    <col min="6553" max="6554" width="11" bestFit="1" customWidth="1"/>
    <col min="6555" max="6563" width="12" bestFit="1" customWidth="1"/>
    <col min="6564" max="6564" width="11" bestFit="1" customWidth="1"/>
    <col min="6565" max="6565" width="10" bestFit="1" customWidth="1"/>
    <col min="6566" max="6566" width="12" bestFit="1" customWidth="1"/>
    <col min="6567" max="6567" width="11" bestFit="1" customWidth="1"/>
    <col min="6568" max="6571" width="12" bestFit="1" customWidth="1"/>
    <col min="6572" max="6572" width="10" bestFit="1" customWidth="1"/>
    <col min="6573" max="6584" width="12" bestFit="1" customWidth="1"/>
    <col min="6585" max="6585" width="11" bestFit="1" customWidth="1"/>
    <col min="6586" max="6595" width="12" bestFit="1" customWidth="1"/>
    <col min="6596" max="6596" width="11" bestFit="1" customWidth="1"/>
    <col min="6597" max="6598" width="12" bestFit="1" customWidth="1"/>
    <col min="6599" max="6600" width="11" bestFit="1" customWidth="1"/>
    <col min="6601" max="6608" width="12" bestFit="1" customWidth="1"/>
    <col min="6609" max="6610" width="11" bestFit="1" customWidth="1"/>
    <col min="6611" max="6613" width="12" bestFit="1" customWidth="1"/>
    <col min="6614" max="6614" width="11" bestFit="1" customWidth="1"/>
    <col min="6615" max="6619" width="12" bestFit="1" customWidth="1"/>
    <col min="6620" max="6620" width="11" bestFit="1" customWidth="1"/>
    <col min="6621" max="6624" width="12" bestFit="1" customWidth="1"/>
    <col min="6625" max="6625" width="11" bestFit="1" customWidth="1"/>
    <col min="6626" max="6627" width="12" bestFit="1" customWidth="1"/>
    <col min="6628" max="6628" width="11" bestFit="1" customWidth="1"/>
    <col min="6629" max="6652" width="12" bestFit="1" customWidth="1"/>
    <col min="6653" max="6653" width="11" bestFit="1" customWidth="1"/>
    <col min="6654" max="6656" width="12" bestFit="1" customWidth="1"/>
    <col min="6657" max="6657" width="11" bestFit="1" customWidth="1"/>
    <col min="6658" max="6667" width="12" bestFit="1" customWidth="1"/>
    <col min="6668" max="6668" width="11" bestFit="1" customWidth="1"/>
    <col min="6669" max="6676" width="12" bestFit="1" customWidth="1"/>
    <col min="6677" max="6677" width="11" bestFit="1" customWidth="1"/>
    <col min="6678" max="6697" width="12" bestFit="1" customWidth="1"/>
    <col min="6698" max="6698" width="11" bestFit="1" customWidth="1"/>
    <col min="6699" max="6739" width="12" bestFit="1" customWidth="1"/>
    <col min="6740" max="6740" width="11" bestFit="1" customWidth="1"/>
    <col min="6741" max="6742" width="12" bestFit="1" customWidth="1"/>
    <col min="6743" max="6743" width="11" bestFit="1" customWidth="1"/>
    <col min="6744" max="6760" width="12" bestFit="1" customWidth="1"/>
    <col min="6761" max="6761" width="11" bestFit="1" customWidth="1"/>
    <col min="6762" max="6764" width="12" bestFit="1" customWidth="1"/>
    <col min="6765" max="6766" width="11" bestFit="1" customWidth="1"/>
    <col min="6767" max="6771" width="12" bestFit="1" customWidth="1"/>
    <col min="6772" max="6772" width="11" bestFit="1" customWidth="1"/>
    <col min="6773" max="6785" width="12" bestFit="1" customWidth="1"/>
    <col min="6786" max="6786" width="11" bestFit="1" customWidth="1"/>
    <col min="6787" max="6790" width="12" bestFit="1" customWidth="1"/>
    <col min="6791" max="6791" width="11" bestFit="1" customWidth="1"/>
    <col min="6792" max="6795" width="12" bestFit="1" customWidth="1"/>
    <col min="6796" max="6796" width="11" bestFit="1" customWidth="1"/>
    <col min="6797" max="6803" width="12" bestFit="1" customWidth="1"/>
    <col min="6804" max="6804" width="11" bestFit="1" customWidth="1"/>
    <col min="6805" max="6811" width="12" bestFit="1" customWidth="1"/>
    <col min="6812" max="6812" width="11" bestFit="1" customWidth="1"/>
    <col min="6813" max="6817" width="12" bestFit="1" customWidth="1"/>
    <col min="6818" max="6818" width="11" bestFit="1" customWidth="1"/>
    <col min="6819" max="6819" width="10" bestFit="1" customWidth="1"/>
    <col min="6820" max="6827" width="12" bestFit="1" customWidth="1"/>
    <col min="6828" max="6828" width="11" bestFit="1" customWidth="1"/>
    <col min="6829" max="6829" width="12" bestFit="1" customWidth="1"/>
    <col min="6830" max="6830" width="11" bestFit="1" customWidth="1"/>
    <col min="6831" max="6831" width="12" bestFit="1" customWidth="1"/>
    <col min="6832" max="6833" width="11" bestFit="1" customWidth="1"/>
    <col min="6834" max="6835" width="12" bestFit="1" customWidth="1"/>
    <col min="6836" max="6836" width="11" bestFit="1" customWidth="1"/>
    <col min="6837" max="6852" width="12" bestFit="1" customWidth="1"/>
    <col min="6853" max="6853" width="11" bestFit="1" customWidth="1"/>
    <col min="6854" max="6857" width="12" bestFit="1" customWidth="1"/>
    <col min="6858" max="6858" width="11" bestFit="1" customWidth="1"/>
    <col min="6859" max="6875" width="12" bestFit="1" customWidth="1"/>
    <col min="6876" max="6876" width="11" bestFit="1" customWidth="1"/>
    <col min="6877" max="6900" width="12" bestFit="1" customWidth="1"/>
    <col min="6901" max="6901" width="11" bestFit="1" customWidth="1"/>
    <col min="6902" max="6911" width="12" bestFit="1" customWidth="1"/>
    <col min="6912" max="6912" width="11" bestFit="1" customWidth="1"/>
    <col min="6913" max="6917" width="12" bestFit="1" customWidth="1"/>
    <col min="6918" max="6918" width="11" bestFit="1" customWidth="1"/>
    <col min="6919" max="6920" width="12" bestFit="1" customWidth="1"/>
    <col min="6921" max="6921" width="11" bestFit="1" customWidth="1"/>
    <col min="6922" max="6922" width="12" bestFit="1" customWidth="1"/>
    <col min="6923" max="6923" width="11" bestFit="1" customWidth="1"/>
    <col min="6924" max="6936" width="12" bestFit="1" customWidth="1"/>
    <col min="6937" max="6937" width="11" bestFit="1" customWidth="1"/>
    <col min="6938" max="6948" width="12" bestFit="1" customWidth="1"/>
    <col min="6949" max="6949" width="11" bestFit="1" customWidth="1"/>
    <col min="6950" max="6958" width="12" bestFit="1" customWidth="1"/>
    <col min="6959" max="6959" width="11" bestFit="1" customWidth="1"/>
    <col min="6960" max="6966" width="12" bestFit="1" customWidth="1"/>
    <col min="6967" max="6967" width="11" bestFit="1" customWidth="1"/>
    <col min="6968" max="6974" width="12" bestFit="1" customWidth="1"/>
    <col min="6975" max="6976" width="11" bestFit="1" customWidth="1"/>
    <col min="6977" max="6977" width="12" bestFit="1" customWidth="1"/>
    <col min="6978" max="6978" width="11" bestFit="1" customWidth="1"/>
    <col min="6979" max="6984" width="12" bestFit="1" customWidth="1"/>
    <col min="6985" max="6985" width="11" bestFit="1" customWidth="1"/>
    <col min="6986" max="7001" width="12" bestFit="1" customWidth="1"/>
    <col min="7002" max="7002" width="11" bestFit="1" customWidth="1"/>
    <col min="7003" max="7005" width="12" bestFit="1" customWidth="1"/>
    <col min="7006" max="7006" width="11" bestFit="1" customWidth="1"/>
    <col min="7007" max="7025" width="12" bestFit="1" customWidth="1"/>
    <col min="7026" max="7026" width="11" bestFit="1" customWidth="1"/>
    <col min="7027" max="7039" width="12" bestFit="1" customWidth="1"/>
    <col min="7040" max="7040" width="11" bestFit="1" customWidth="1"/>
    <col min="7041" max="7068" width="12" bestFit="1" customWidth="1"/>
    <col min="7069" max="7069" width="11" bestFit="1" customWidth="1"/>
    <col min="7070" max="7096" width="12" bestFit="1" customWidth="1"/>
    <col min="7097" max="7097" width="11" bestFit="1" customWidth="1"/>
    <col min="7098" max="7098" width="10" bestFit="1" customWidth="1"/>
    <col min="7099" max="7113" width="12" bestFit="1" customWidth="1"/>
    <col min="7114" max="7114" width="11" bestFit="1" customWidth="1"/>
    <col min="7115" max="7115" width="12" bestFit="1" customWidth="1"/>
    <col min="7116" max="7116" width="12.5703125" bestFit="1" customWidth="1"/>
  </cols>
  <sheetData>
    <row r="2" spans="17:19" x14ac:dyDescent="0.25">
      <c r="Q2" s="1" t="s">
        <v>109</v>
      </c>
      <c r="R2" t="s" vm="2">
        <v>111</v>
      </c>
    </row>
    <row r="3" spans="17:19" x14ac:dyDescent="0.25">
      <c r="Q3" s="1" t="s">
        <v>110</v>
      </c>
      <c r="R3" t="s" vm="1">
        <v>111</v>
      </c>
    </row>
    <row r="5" spans="17:19" x14ac:dyDescent="0.25">
      <c r="Q5" s="1" t="s">
        <v>0</v>
      </c>
      <c r="R5" t="s">
        <v>112</v>
      </c>
      <c r="S5" t="s">
        <v>113</v>
      </c>
    </row>
    <row r="6" spans="17:19" x14ac:dyDescent="0.25">
      <c r="Q6" s="2" t="s">
        <v>6</v>
      </c>
      <c r="R6" s="3">
        <v>1558</v>
      </c>
      <c r="S6" s="4">
        <v>0.56144144144144148</v>
      </c>
    </row>
    <row r="7" spans="17:19" x14ac:dyDescent="0.25">
      <c r="Q7" s="2" t="s">
        <v>2</v>
      </c>
      <c r="R7" s="3">
        <v>574</v>
      </c>
      <c r="S7" s="4">
        <v>0.76828828828828832</v>
      </c>
    </row>
    <row r="8" spans="17:19" x14ac:dyDescent="0.25">
      <c r="Q8" s="2" t="s">
        <v>5</v>
      </c>
      <c r="R8" s="3">
        <v>265</v>
      </c>
      <c r="S8" s="4">
        <v>0.86378378378378373</v>
      </c>
    </row>
    <row r="9" spans="17:19" x14ac:dyDescent="0.25">
      <c r="Q9" s="2" t="s">
        <v>7</v>
      </c>
      <c r="R9" s="3">
        <v>260</v>
      </c>
      <c r="S9" s="4">
        <v>0.95747747747747747</v>
      </c>
    </row>
    <row r="10" spans="17:19" x14ac:dyDescent="0.25">
      <c r="Q10" s="2" t="s">
        <v>3</v>
      </c>
      <c r="R10" s="3">
        <v>91</v>
      </c>
      <c r="S10" s="4">
        <v>0.99027027027027026</v>
      </c>
    </row>
    <row r="11" spans="17:19" x14ac:dyDescent="0.25">
      <c r="Q11" s="2" t="s">
        <v>4</v>
      </c>
      <c r="R11" s="3">
        <v>27</v>
      </c>
      <c r="S11" s="4">
        <v>1</v>
      </c>
    </row>
    <row r="12" spans="17:19" x14ac:dyDescent="0.25">
      <c r="Q12" s="2" t="s">
        <v>1</v>
      </c>
      <c r="R12" s="3">
        <v>2775</v>
      </c>
      <c r="S12" s="4"/>
    </row>
    <row r="26" spans="17:22" x14ac:dyDescent="0.25">
      <c r="Q26" s="1" t="s">
        <v>114</v>
      </c>
      <c r="R26" t="s" vm="3">
        <v>111</v>
      </c>
      <c r="T26" s="1" t="s">
        <v>114</v>
      </c>
      <c r="U26" t="s" vm="3">
        <v>111</v>
      </c>
    </row>
    <row r="28" spans="17:22" x14ac:dyDescent="0.25">
      <c r="Q28" s="1" t="s">
        <v>0</v>
      </c>
      <c r="R28" t="s">
        <v>115</v>
      </c>
      <c r="T28" t="s">
        <v>115</v>
      </c>
      <c r="U28" t="s">
        <v>119</v>
      </c>
      <c r="V28" t="s">
        <v>116</v>
      </c>
    </row>
    <row r="29" spans="17:22" x14ac:dyDescent="0.25">
      <c r="Q29" s="2">
        <v>0</v>
      </c>
      <c r="R29" s="4">
        <v>4.2473015264737818E-2</v>
      </c>
      <c r="T29" s="3">
        <v>62628</v>
      </c>
      <c r="U29" s="3">
        <v>145234</v>
      </c>
      <c r="V29" s="27">
        <v>12.023791628082108</v>
      </c>
    </row>
    <row r="30" spans="17:22" x14ac:dyDescent="0.25">
      <c r="Q30" s="2">
        <v>1</v>
      </c>
      <c r="R30" s="4">
        <v>0.50747269591875843</v>
      </c>
    </row>
    <row r="31" spans="17:22" x14ac:dyDescent="0.25">
      <c r="Q31" s="2">
        <v>2</v>
      </c>
      <c r="R31" s="4">
        <v>0.7085009899725363</v>
      </c>
    </row>
    <row r="32" spans="17:22" x14ac:dyDescent="0.25">
      <c r="Q32" s="2">
        <v>3</v>
      </c>
      <c r="R32" s="4">
        <v>0.82229992974388455</v>
      </c>
    </row>
    <row r="33" spans="17:18" x14ac:dyDescent="0.25">
      <c r="Q33" s="2">
        <v>4</v>
      </c>
      <c r="R33" s="4">
        <v>0.9184869387494411</v>
      </c>
    </row>
    <row r="34" spans="17:18" x14ac:dyDescent="0.25">
      <c r="Q34" s="2">
        <v>5</v>
      </c>
      <c r="R34" s="4">
        <v>0.96990164143833424</v>
      </c>
    </row>
    <row r="35" spans="17:18" x14ac:dyDescent="0.25">
      <c r="Q35" s="2">
        <v>6</v>
      </c>
      <c r="R35" s="4">
        <v>0.98896659641055118</v>
      </c>
    </row>
    <row r="36" spans="17:18" x14ac:dyDescent="0.25">
      <c r="Q36" s="2">
        <v>7</v>
      </c>
      <c r="R36" s="4">
        <v>0.99544931979306384</v>
      </c>
    </row>
    <row r="37" spans="17:18" x14ac:dyDescent="0.25">
      <c r="Q37" s="2">
        <v>8</v>
      </c>
      <c r="R37" s="4">
        <v>0.99819569521619722</v>
      </c>
    </row>
    <row r="38" spans="17:18" x14ac:dyDescent="0.25">
      <c r="Q38" s="2">
        <v>9</v>
      </c>
      <c r="R38" s="4">
        <v>0.99936130804113177</v>
      </c>
    </row>
    <row r="39" spans="17:18" x14ac:dyDescent="0.25">
      <c r="Q39" s="2">
        <v>10</v>
      </c>
      <c r="R39" s="4">
        <v>0.99977645781439617</v>
      </c>
    </row>
    <row r="40" spans="17:18" x14ac:dyDescent="0.25">
      <c r="Q40" s="2">
        <v>11</v>
      </c>
      <c r="R40" s="4">
        <v>0.99996806540205663</v>
      </c>
    </row>
    <row r="41" spans="17:18" x14ac:dyDescent="0.25">
      <c r="Q41" s="2">
        <v>12</v>
      </c>
      <c r="R41" s="4">
        <v>1</v>
      </c>
    </row>
    <row r="42" spans="17:18" x14ac:dyDescent="0.25">
      <c r="Q42" s="2" t="s">
        <v>1</v>
      </c>
      <c r="R42" s="4"/>
    </row>
    <row r="49" spans="2:13" ht="27.75" customHeight="1" x14ac:dyDescent="0.25">
      <c r="B49" s="41" t="s">
        <v>117</v>
      </c>
      <c r="C49" s="41"/>
      <c r="D49" s="41"/>
      <c r="E49" s="29">
        <f>GETPIVOTDATA("[Measures].[Total distinct de CodeEchantillon]",$T$28)</f>
        <v>62628</v>
      </c>
      <c r="F49" s="41" t="s">
        <v>118</v>
      </c>
      <c r="G49" s="41"/>
      <c r="H49" s="41"/>
      <c r="I49" s="30">
        <f>GETPIVOTDATA("[Measures].[Maximum de DélaiRenduEch]",$T$28)</f>
        <v>12.023791628082108</v>
      </c>
      <c r="J49" s="41" t="s">
        <v>120</v>
      </c>
      <c r="K49" s="41"/>
      <c r="L49" s="41"/>
      <c r="M49" s="31">
        <f>GETPIVOTDATA("[Measures].[Nombre de CodeEchantillon]",$T$28)/GETPIVOTDATA("[Measures].[Total distinct de CodeEchantillon]",$T$28)</f>
        <v>2.3189946988567414</v>
      </c>
    </row>
    <row r="57" spans="2:13" x14ac:dyDescent="0.25">
      <c r="M57" s="28"/>
    </row>
  </sheetData>
  <mergeCells count="3">
    <mergeCell ref="B49:D49"/>
    <mergeCell ref="F49:H49"/>
    <mergeCell ref="J49:L49"/>
  </mergeCells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O4:U23"/>
  <sheetViews>
    <sheetView showGridLines="0" zoomScale="85" zoomScaleNormal="85" workbookViewId="0">
      <selection activeCell="F46" sqref="F46"/>
    </sheetView>
  </sheetViews>
  <sheetFormatPr baseColWidth="10" defaultColWidth="9.140625" defaultRowHeight="15" x14ac:dyDescent="0.25"/>
  <cols>
    <col min="1" max="1" width="3.7109375" customWidth="1"/>
    <col min="2" max="11" width="16.7109375" customWidth="1"/>
    <col min="12" max="13" width="30.7109375" customWidth="1"/>
    <col min="15" max="15" width="21" bestFit="1" customWidth="1"/>
    <col min="16" max="16" width="28.42578125" bestFit="1" customWidth="1"/>
    <col min="17" max="17" width="29.28515625" bestFit="1" customWidth="1"/>
    <col min="18" max="18" width="16.42578125" bestFit="1" customWidth="1"/>
    <col min="19" max="19" width="30.42578125" bestFit="1" customWidth="1"/>
    <col min="20" max="20" width="28.42578125" bestFit="1" customWidth="1"/>
    <col min="21" max="21" width="9.85546875" bestFit="1" customWidth="1"/>
    <col min="22" max="22" width="16.42578125" bestFit="1" customWidth="1"/>
  </cols>
  <sheetData>
    <row r="4" spans="15:21" x14ac:dyDescent="0.25">
      <c r="O4" s="1" t="s">
        <v>0</v>
      </c>
      <c r="P4" t="s">
        <v>125</v>
      </c>
      <c r="Q4" t="s">
        <v>126</v>
      </c>
      <c r="S4" s="1" t="s">
        <v>0</v>
      </c>
      <c r="T4" t="s">
        <v>125</v>
      </c>
      <c r="U4" t="s">
        <v>127</v>
      </c>
    </row>
    <row r="5" spans="15:21" x14ac:dyDescent="0.25">
      <c r="O5" s="2" t="s">
        <v>17</v>
      </c>
      <c r="P5" s="3">
        <v>9336</v>
      </c>
      <c r="Q5" s="3">
        <v>3979</v>
      </c>
      <c r="S5" s="2" t="s">
        <v>3</v>
      </c>
      <c r="T5" s="3">
        <v>50719</v>
      </c>
      <c r="U5" s="4">
        <v>0.33856002349674252</v>
      </c>
    </row>
    <row r="6" spans="15:21" x14ac:dyDescent="0.25">
      <c r="O6" s="2" t="s">
        <v>18</v>
      </c>
      <c r="P6" s="3">
        <v>8667</v>
      </c>
      <c r="Q6" s="3">
        <v>3738</v>
      </c>
      <c r="S6" s="2" t="s">
        <v>16</v>
      </c>
      <c r="T6" s="3">
        <v>34085</v>
      </c>
      <c r="U6" s="4">
        <v>0.56608458827298946</v>
      </c>
    </row>
    <row r="7" spans="15:21" x14ac:dyDescent="0.25">
      <c r="O7" s="2" t="s">
        <v>19</v>
      </c>
      <c r="P7" s="3">
        <v>9768</v>
      </c>
      <c r="Q7" s="3">
        <v>4138</v>
      </c>
      <c r="S7" s="2" t="s">
        <v>7</v>
      </c>
      <c r="T7" s="3">
        <v>30065</v>
      </c>
      <c r="U7" s="4">
        <v>0.76677480508384066</v>
      </c>
    </row>
    <row r="8" spans="15:21" x14ac:dyDescent="0.25">
      <c r="O8" s="2" t="s">
        <v>20</v>
      </c>
      <c r="P8" s="3">
        <v>9590</v>
      </c>
      <c r="Q8" s="3">
        <v>4109</v>
      </c>
      <c r="S8" s="2" t="s">
        <v>6</v>
      </c>
      <c r="T8" s="3">
        <v>15436</v>
      </c>
      <c r="U8" s="4">
        <v>0.86981336110221086</v>
      </c>
    </row>
    <row r="9" spans="15:21" x14ac:dyDescent="0.25">
      <c r="O9" s="2" t="s">
        <v>21</v>
      </c>
      <c r="P9" s="3">
        <v>8838</v>
      </c>
      <c r="Q9" s="3">
        <v>3804</v>
      </c>
      <c r="S9" s="2" t="s">
        <v>5</v>
      </c>
      <c r="T9" s="3">
        <v>11383</v>
      </c>
      <c r="U9" s="4">
        <v>0.94579728719427536</v>
      </c>
    </row>
    <row r="10" spans="15:21" x14ac:dyDescent="0.25">
      <c r="O10" s="2" t="s">
        <v>22</v>
      </c>
      <c r="P10" s="3">
        <v>6095</v>
      </c>
      <c r="Q10" s="3">
        <v>2630</v>
      </c>
      <c r="S10" s="2" t="s">
        <v>2</v>
      </c>
      <c r="T10" s="3">
        <v>4804</v>
      </c>
      <c r="U10" s="4">
        <v>0.97786500053401693</v>
      </c>
    </row>
    <row r="11" spans="15:21" x14ac:dyDescent="0.25">
      <c r="O11" s="2" t="s">
        <v>23</v>
      </c>
      <c r="P11" s="3">
        <v>4042</v>
      </c>
      <c r="Q11" s="3">
        <v>1754</v>
      </c>
      <c r="S11" s="2" t="s">
        <v>4</v>
      </c>
      <c r="T11" s="3">
        <v>3316</v>
      </c>
      <c r="U11" s="4">
        <v>1</v>
      </c>
    </row>
    <row r="12" spans="15:21" x14ac:dyDescent="0.25">
      <c r="O12" s="2" t="s">
        <v>24</v>
      </c>
      <c r="P12" s="3">
        <v>3409</v>
      </c>
      <c r="Q12" s="3">
        <v>1465</v>
      </c>
      <c r="S12" s="2" t="s">
        <v>1</v>
      </c>
      <c r="T12" s="3">
        <v>149808</v>
      </c>
      <c r="U12" s="4"/>
    </row>
    <row r="13" spans="15:21" x14ac:dyDescent="0.25">
      <c r="O13" s="2" t="s">
        <v>25</v>
      </c>
      <c r="P13" s="3">
        <v>7290</v>
      </c>
      <c r="Q13" s="3">
        <v>3126</v>
      </c>
    </row>
    <row r="14" spans="15:21" x14ac:dyDescent="0.25">
      <c r="O14" s="2" t="s">
        <v>26</v>
      </c>
      <c r="P14" s="3">
        <v>8943</v>
      </c>
      <c r="Q14" s="3">
        <v>3805</v>
      </c>
    </row>
    <row r="15" spans="15:21" x14ac:dyDescent="0.25">
      <c r="O15" s="2" t="s">
        <v>8</v>
      </c>
      <c r="P15" s="3">
        <v>10615</v>
      </c>
      <c r="Q15" s="3">
        <v>4549</v>
      </c>
    </row>
    <row r="16" spans="15:21" x14ac:dyDescent="0.25">
      <c r="O16" s="2" t="s">
        <v>9</v>
      </c>
      <c r="P16" s="3">
        <v>11404</v>
      </c>
      <c r="Q16" s="3">
        <v>4914</v>
      </c>
    </row>
    <row r="17" spans="15:21" x14ac:dyDescent="0.25">
      <c r="O17" s="2" t="s">
        <v>10</v>
      </c>
      <c r="P17" s="3">
        <v>8969</v>
      </c>
      <c r="Q17" s="3">
        <v>3856</v>
      </c>
      <c r="U17" s="1"/>
    </row>
    <row r="18" spans="15:21" x14ac:dyDescent="0.25">
      <c r="O18" s="2" t="s">
        <v>11</v>
      </c>
      <c r="P18" s="3">
        <v>7988</v>
      </c>
      <c r="Q18" s="3">
        <v>3406</v>
      </c>
    </row>
    <row r="19" spans="15:21" x14ac:dyDescent="0.25">
      <c r="O19" s="2" t="s">
        <v>12</v>
      </c>
      <c r="P19" s="3">
        <v>8689</v>
      </c>
      <c r="Q19" s="3">
        <v>3704</v>
      </c>
    </row>
    <row r="20" spans="15:21" x14ac:dyDescent="0.25">
      <c r="O20" s="2" t="s">
        <v>13</v>
      </c>
      <c r="P20" s="3">
        <v>9313</v>
      </c>
      <c r="Q20" s="3">
        <v>4006</v>
      </c>
    </row>
    <row r="21" spans="15:21" x14ac:dyDescent="0.25">
      <c r="O21" s="2" t="s">
        <v>14</v>
      </c>
      <c r="P21" s="3">
        <v>10386</v>
      </c>
      <c r="Q21" s="3">
        <v>4450</v>
      </c>
    </row>
    <row r="22" spans="15:21" x14ac:dyDescent="0.25">
      <c r="O22" s="2" t="s">
        <v>15</v>
      </c>
      <c r="P22" s="3">
        <v>6466</v>
      </c>
      <c r="Q22" s="3">
        <v>2729</v>
      </c>
    </row>
    <row r="23" spans="15:21" x14ac:dyDescent="0.25">
      <c r="O23" s="2" t="s">
        <v>1</v>
      </c>
      <c r="P23" s="3">
        <v>149808</v>
      </c>
      <c r="Q23" s="3">
        <v>64162</v>
      </c>
    </row>
  </sheetData>
  <pageMargins left="0.7" right="0.7" top="0.75" bottom="0.75" header="0.3" footer="0.3"/>
  <pageSetup paperSize="9" orientation="portrait" horizontalDpi="4294967293" verticalDpi="0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7D247914-89A3-48B5-8463-ECBFD04BBFD9}">
  <ds:schemaRefs/>
</ds:datastoreItem>
</file>

<file path=customXml/itemProps2.xml><?xml version="1.0" encoding="utf-8"?>
<ds:datastoreItem xmlns:ds="http://schemas.openxmlformats.org/officeDocument/2006/customXml" ds:itemID="{2B7D0A40-C2A1-4616-8749-6254D9B948CF}">
  <ds:schemaRefs/>
</ds:datastoreItem>
</file>

<file path=customXml/itemProps3.xml><?xml version="1.0" encoding="utf-8"?>
<ds:datastoreItem xmlns:ds="http://schemas.openxmlformats.org/officeDocument/2006/customXml" ds:itemID="{45192C7D-05DF-4D6C-9325-327C3CA157F2}">
  <ds:schemaRefs/>
</ds:datastoreItem>
</file>

<file path=customXml/itemProps4.xml><?xml version="1.0" encoding="utf-8"?>
<ds:datastoreItem xmlns:ds="http://schemas.openxmlformats.org/officeDocument/2006/customXml" ds:itemID="{4F9A8C6D-8350-497B-815A-F3680123056E}">
  <ds:schemaRefs/>
</ds:datastoreItem>
</file>

<file path=customXml/itemProps5.xml><?xml version="1.0" encoding="utf-8"?>
<ds:datastoreItem xmlns:ds="http://schemas.openxmlformats.org/officeDocument/2006/customXml" ds:itemID="{3886B6B3-7057-47F0-9CDA-DCD368DAD4BA}">
  <ds:schemaRefs/>
</ds:datastoreItem>
</file>

<file path=customXml/itemProps6.xml><?xml version="1.0" encoding="utf-8"?>
<ds:datastoreItem xmlns:ds="http://schemas.openxmlformats.org/officeDocument/2006/customXml" ds:itemID="{540E5D21-AC67-49DD-AE0D-5A5E7A22210D}">
  <ds:schemaRefs/>
</ds:datastoreItem>
</file>

<file path=customXml/itemProps7.xml><?xml version="1.0" encoding="utf-8"?>
<ds:datastoreItem xmlns:ds="http://schemas.openxmlformats.org/officeDocument/2006/customXml" ds:itemID="{B23BC6B9-0342-4D39-B7C9-9442786F222A}">
  <ds:schemaRefs/>
</ds:datastoreItem>
</file>

<file path=customXml/itemProps8.xml><?xml version="1.0" encoding="utf-8"?>
<ds:datastoreItem xmlns:ds="http://schemas.openxmlformats.org/officeDocument/2006/customXml" ds:itemID="{F6E2B79A-E757-423D-9A7B-101B99BBF608}">
  <ds:schemaRefs/>
</ds:datastoreItem>
</file>

<file path=customXml/itemProps9.xml><?xml version="1.0" encoding="utf-8"?>
<ds:datastoreItem xmlns:ds="http://schemas.openxmlformats.org/officeDocument/2006/customXml" ds:itemID="{09062F2D-C113-4F9C-9FDC-EF5BF362FD37}">
  <ds:schemaRefs/>
</ds:datastoreItem>
</file>

<file path=customXml/itemProps10.xml><?xml version="1.0" encoding="utf-8"?>
<ds:datastoreItem xmlns:ds="http://schemas.openxmlformats.org/officeDocument/2006/customXml" ds:itemID="{B1FB453D-D4DC-461C-BBD4-6A592CE42BD0}">
  <ds:schemaRefs/>
</ds:datastoreItem>
</file>

<file path=customXml/itemProps11.xml><?xml version="1.0" encoding="utf-8"?>
<ds:datastoreItem xmlns:ds="http://schemas.openxmlformats.org/officeDocument/2006/customXml" ds:itemID="{4FF7E8B9-5E3B-4A54-ABD4-507BB190F6DD}">
  <ds:schemaRefs/>
</ds:datastoreItem>
</file>

<file path=customXml/itemProps12.xml><?xml version="1.0" encoding="utf-8"?>
<ds:datastoreItem xmlns:ds="http://schemas.openxmlformats.org/officeDocument/2006/customXml" ds:itemID="{329E4AAF-A5B2-4106-9A38-B460FF5669AF}">
  <ds:schemaRefs/>
</ds:datastoreItem>
</file>

<file path=customXml/itemProps13.xml><?xml version="1.0" encoding="utf-8"?>
<ds:datastoreItem xmlns:ds="http://schemas.openxmlformats.org/officeDocument/2006/customXml" ds:itemID="{15224E1D-D43D-4CBC-97F8-16CC68135304}">
  <ds:schemaRefs/>
</ds:datastoreItem>
</file>

<file path=customXml/itemProps14.xml><?xml version="1.0" encoding="utf-8"?>
<ds:datastoreItem xmlns:ds="http://schemas.openxmlformats.org/officeDocument/2006/customXml" ds:itemID="{167FAF87-4730-48DB-891B-4A2210B7CD91}">
  <ds:schemaRefs/>
</ds:datastoreItem>
</file>

<file path=customXml/itemProps15.xml><?xml version="1.0" encoding="utf-8"?>
<ds:datastoreItem xmlns:ds="http://schemas.openxmlformats.org/officeDocument/2006/customXml" ds:itemID="{8B4CFDC1-356E-496B-9150-037F79AD8F7F}">
  <ds:schemaRefs/>
</ds:datastoreItem>
</file>

<file path=customXml/itemProps16.xml><?xml version="1.0" encoding="utf-8"?>
<ds:datastoreItem xmlns:ds="http://schemas.openxmlformats.org/officeDocument/2006/customXml" ds:itemID="{A78760A7-E661-4303-BC6B-88E31AA123BE}">
  <ds:schemaRefs/>
</ds:datastoreItem>
</file>

<file path=customXml/itemProps17.xml><?xml version="1.0" encoding="utf-8"?>
<ds:datastoreItem xmlns:ds="http://schemas.openxmlformats.org/officeDocument/2006/customXml" ds:itemID="{6553FE59-704D-4534-BB16-3373FBA5A0AC}">
  <ds:schemaRefs/>
</ds:datastoreItem>
</file>

<file path=customXml/itemProps18.xml><?xml version="1.0" encoding="utf-8"?>
<ds:datastoreItem xmlns:ds="http://schemas.openxmlformats.org/officeDocument/2006/customXml" ds:itemID="{5EA63142-3FCB-4224-A90F-746474D45B82}">
  <ds:schemaRefs/>
</ds:datastoreItem>
</file>

<file path=customXml/itemProps19.xml><?xml version="1.0" encoding="utf-8"?>
<ds:datastoreItem xmlns:ds="http://schemas.openxmlformats.org/officeDocument/2006/customXml" ds:itemID="{B6B5C003-3E76-4621-A22A-EDCF95532570}">
  <ds:schemaRefs/>
</ds:datastoreItem>
</file>

<file path=customXml/itemProps20.xml><?xml version="1.0" encoding="utf-8"?>
<ds:datastoreItem xmlns:ds="http://schemas.openxmlformats.org/officeDocument/2006/customXml" ds:itemID="{81AF6A40-99FA-452A-AF4F-F57728EBC162}">
  <ds:schemaRefs/>
</ds:datastoreItem>
</file>

<file path=customXml/itemProps21.xml><?xml version="1.0" encoding="utf-8"?>
<ds:datastoreItem xmlns:ds="http://schemas.openxmlformats.org/officeDocument/2006/customXml" ds:itemID="{0EAD5C49-32DC-4ABB-BCEF-855FA43F51CD}">
  <ds:schemaRefs/>
</ds:datastoreItem>
</file>

<file path=customXml/itemProps22.xml><?xml version="1.0" encoding="utf-8"?>
<ds:datastoreItem xmlns:ds="http://schemas.openxmlformats.org/officeDocument/2006/customXml" ds:itemID="{682206E3-3856-4F8A-BF01-4A87858BFA12}">
  <ds:schemaRefs/>
</ds:datastoreItem>
</file>

<file path=customXml/itemProps23.xml><?xml version="1.0" encoding="utf-8"?>
<ds:datastoreItem xmlns:ds="http://schemas.openxmlformats.org/officeDocument/2006/customXml" ds:itemID="{673E1BCB-92D6-4B36-9F6A-92413E829849}">
  <ds:schemaRefs/>
</ds:datastoreItem>
</file>

<file path=customXml/itemProps24.xml><?xml version="1.0" encoding="utf-8"?>
<ds:datastoreItem xmlns:ds="http://schemas.openxmlformats.org/officeDocument/2006/customXml" ds:itemID="{BF9B4981-29DD-4F77-B63D-0AED171F273B}">
  <ds:schemaRefs/>
</ds:datastoreItem>
</file>

<file path=customXml/itemProps25.xml><?xml version="1.0" encoding="utf-8"?>
<ds:datastoreItem xmlns:ds="http://schemas.openxmlformats.org/officeDocument/2006/customXml" ds:itemID="{AA2CF035-831F-4199-BAA6-3D6902EB70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Mémo - fonctions DAX</vt:lpstr>
      <vt:lpstr>Rapport de synthèse</vt:lpstr>
      <vt:lpstr>Tableau de bord rendus</vt:lpstr>
      <vt:lpstr>Tableau de bord arrivées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2019-11-03T16:09:25Z</dcterms:modified>
</cp:coreProperties>
</file>